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Лист1!$20:$20</definedName>
    <definedName name="_xlnm.Print_Area" localSheetId="0">Лист1!$A$1:$G$872</definedName>
  </definedNames>
  <calcPr calcId="145621"/>
</workbook>
</file>

<file path=xl/calcChain.xml><?xml version="1.0" encoding="utf-8"?>
<calcChain xmlns="http://schemas.openxmlformats.org/spreadsheetml/2006/main">
  <c r="F160" i="1" l="1"/>
  <c r="G160" i="1"/>
  <c r="E160" i="1"/>
  <c r="F262" i="1"/>
  <c r="G262" i="1"/>
  <c r="F349" i="1"/>
  <c r="G349" i="1"/>
  <c r="F494" i="1"/>
  <c r="G494" i="1"/>
  <c r="F496" i="1"/>
  <c r="G496" i="1"/>
  <c r="F549" i="1"/>
  <c r="G549" i="1"/>
  <c r="F590" i="1"/>
  <c r="G590" i="1"/>
  <c r="F704" i="1"/>
  <c r="G704" i="1"/>
  <c r="F706" i="1"/>
  <c r="G706" i="1"/>
  <c r="E706" i="1"/>
  <c r="F727" i="1"/>
  <c r="G727" i="1"/>
  <c r="F751" i="1"/>
  <c r="G751" i="1"/>
  <c r="F753" i="1"/>
  <c r="G753" i="1"/>
  <c r="G863" i="1" l="1"/>
  <c r="F863" i="1"/>
  <c r="E863" i="1"/>
  <c r="G161" i="1"/>
  <c r="F161" i="1"/>
  <c r="E161" i="1"/>
  <c r="F498" i="1" l="1"/>
  <c r="G498" i="1"/>
  <c r="E500" i="1"/>
  <c r="E478" i="1" l="1"/>
  <c r="F639" i="1" l="1"/>
  <c r="F638" i="1" s="1"/>
  <c r="G639" i="1"/>
  <c r="G638" i="1" s="1"/>
  <c r="E640" i="1"/>
  <c r="E639" i="1" s="1"/>
  <c r="E638" i="1" s="1"/>
  <c r="E625" i="1"/>
  <c r="E547" i="1"/>
  <c r="E474" i="1"/>
  <c r="E472" i="1"/>
  <c r="E442" i="1"/>
  <c r="E308" i="1"/>
  <c r="E146" i="1"/>
  <c r="E148" i="1"/>
  <c r="E829" i="1"/>
  <c r="E519" i="1"/>
  <c r="E545" i="1"/>
  <c r="E732" i="1"/>
  <c r="E196" i="1"/>
  <c r="E126" i="1"/>
  <c r="E194" i="1"/>
  <c r="E71" i="1"/>
  <c r="F208" i="1"/>
  <c r="F207" i="1" s="1"/>
  <c r="G208" i="1"/>
  <c r="G207" i="1" s="1"/>
  <c r="E209" i="1"/>
  <c r="E208" i="1" s="1"/>
  <c r="E207" i="1" s="1"/>
  <c r="E342" i="1"/>
  <c r="E70" i="1"/>
  <c r="E269" i="1"/>
  <c r="E591" i="1"/>
  <c r="E590" i="1" s="1"/>
  <c r="E499" i="1"/>
  <c r="E498" i="1" s="1"/>
  <c r="E585" i="1" l="1"/>
  <c r="E725" i="1"/>
  <c r="E719" i="1"/>
  <c r="E657" i="1"/>
  <c r="E662" i="1"/>
  <c r="E571" i="1"/>
  <c r="E450" i="1"/>
  <c r="E618" i="1"/>
  <c r="F592" i="1"/>
  <c r="G592" i="1"/>
  <c r="E593" i="1"/>
  <c r="E592" i="1" s="1"/>
  <c r="E374" i="1" l="1"/>
  <c r="E263" i="1"/>
  <c r="E262" i="1" s="1"/>
  <c r="E503" i="1" l="1"/>
  <c r="F501" i="1"/>
  <c r="G501" i="1"/>
  <c r="E502" i="1"/>
  <c r="E540" i="1"/>
  <c r="E501" i="1" l="1"/>
  <c r="E324" i="1"/>
  <c r="E323" i="1"/>
  <c r="E763" i="1" l="1"/>
  <c r="E497" i="1" l="1"/>
  <c r="E496" i="1" s="1"/>
  <c r="E771" i="1"/>
  <c r="E608" i="1"/>
  <c r="E327" i="1"/>
  <c r="E399" i="1" l="1"/>
  <c r="E405" i="1" l="1"/>
  <c r="E404" i="1" s="1"/>
  <c r="E157" i="1"/>
  <c r="E236" i="1"/>
  <c r="E169" i="1"/>
  <c r="E151" i="1"/>
  <c r="E150" i="1"/>
  <c r="E139" i="1"/>
  <c r="E138" i="1"/>
  <c r="F404" i="1"/>
  <c r="G404" i="1"/>
  <c r="E637" i="1"/>
  <c r="E140" i="1"/>
  <c r="E671" i="1"/>
  <c r="F546" i="1"/>
  <c r="G546" i="1"/>
  <c r="E546" i="1"/>
  <c r="E414" i="1"/>
  <c r="E722" i="1"/>
  <c r="E711" i="1"/>
  <c r="E675" i="1"/>
  <c r="E556" i="1"/>
  <c r="E555" i="1" s="1"/>
  <c r="E481" i="1"/>
  <c r="E376" i="1"/>
  <c r="E359" i="1"/>
  <c r="E200" i="1"/>
  <c r="G331" i="1"/>
  <c r="E728" i="1"/>
  <c r="E727" i="1" s="1"/>
  <c r="F310" i="1"/>
  <c r="G310" i="1"/>
  <c r="E311" i="1"/>
  <c r="E310" i="1" s="1"/>
  <c r="F254" i="1"/>
  <c r="G254" i="1"/>
  <c r="E255" i="1"/>
  <c r="E256" i="1"/>
  <c r="E495" i="1"/>
  <c r="E494" i="1" s="1"/>
  <c r="E752" i="1"/>
  <c r="E751" i="1" s="1"/>
  <c r="E705" i="1"/>
  <c r="E704" i="1" s="1"/>
  <c r="E550" i="1"/>
  <c r="E549" i="1" s="1"/>
  <c r="F558" i="1"/>
  <c r="F557" i="1" s="1"/>
  <c r="G558" i="1"/>
  <c r="G557" i="1" s="1"/>
  <c r="E559" i="1"/>
  <c r="E558" i="1" s="1"/>
  <c r="E557" i="1" s="1"/>
  <c r="F768" i="1"/>
  <c r="E769" i="1"/>
  <c r="E768" i="1" s="1"/>
  <c r="E383" i="1"/>
  <c r="E348" i="1"/>
  <c r="E159" i="1"/>
  <c r="E835" i="1"/>
  <c r="E834" i="1" s="1"/>
  <c r="E833" i="1" s="1"/>
  <c r="E715" i="1"/>
  <c r="E714" i="1" s="1"/>
  <c r="E366" i="1"/>
  <c r="E353" i="1"/>
  <c r="E253" i="1"/>
  <c r="F834" i="1"/>
  <c r="F833" i="1" s="1"/>
  <c r="G834" i="1"/>
  <c r="G833" i="1" s="1"/>
  <c r="F714" i="1"/>
  <c r="G714" i="1"/>
  <c r="E473" i="1"/>
  <c r="F141" i="1"/>
  <c r="G141" i="1"/>
  <c r="E143" i="1"/>
  <c r="E142" i="1"/>
  <c r="E119" i="1"/>
  <c r="E118" i="1"/>
  <c r="E653" i="1"/>
  <c r="E652" i="1"/>
  <c r="F738" i="1"/>
  <c r="G738" i="1"/>
  <c r="E739" i="1"/>
  <c r="E738" i="1" s="1"/>
  <c r="E76" i="1"/>
  <c r="E75" i="1"/>
  <c r="E754" i="1"/>
  <c r="E753" i="1" s="1"/>
  <c r="E505" i="1"/>
  <c r="E252" i="1"/>
  <c r="E765" i="1"/>
  <c r="F135" i="1"/>
  <c r="G135" i="1"/>
  <c r="E137" i="1"/>
  <c r="E136" i="1"/>
  <c r="E164" i="1"/>
  <c r="F132" i="1"/>
  <c r="G132" i="1"/>
  <c r="E133" i="1"/>
  <c r="E132" i="1" s="1"/>
  <c r="F521" i="1"/>
  <c r="F520" i="1" s="1"/>
  <c r="G521" i="1"/>
  <c r="G520" i="1" s="1"/>
  <c r="E522" i="1"/>
  <c r="E521" i="1" s="1"/>
  <c r="E520" i="1" s="1"/>
  <c r="E720" i="1"/>
  <c r="E552" i="1"/>
  <c r="E509" i="1"/>
  <c r="E453" i="1"/>
  <c r="F166" i="1"/>
  <c r="G166" i="1"/>
  <c r="E167" i="1"/>
  <c r="E166" i="1" s="1"/>
  <c r="G327" i="1"/>
  <c r="F327" i="1"/>
  <c r="E648" i="1"/>
  <c r="E772" i="1"/>
  <c r="E628" i="1"/>
  <c r="F607" i="1"/>
  <c r="G607" i="1"/>
  <c r="E607" i="1"/>
  <c r="E508" i="1"/>
  <c r="E407" i="1"/>
  <c r="F190" i="1"/>
  <c r="G190" i="1"/>
  <c r="E191" i="1"/>
  <c r="E190" i="1" s="1"/>
  <c r="E370" i="1"/>
  <c r="E371" i="1"/>
  <c r="F31" i="1"/>
  <c r="G31" i="1"/>
  <c r="E33" i="1"/>
  <c r="E32" i="1"/>
  <c r="F745" i="1"/>
  <c r="F744" i="1" s="1"/>
  <c r="G745" i="1"/>
  <c r="G744" i="1" s="1"/>
  <c r="E746" i="1"/>
  <c r="E745" i="1" s="1"/>
  <c r="E744" i="1" s="1"/>
  <c r="F393" i="1"/>
  <c r="G393" i="1"/>
  <c r="F395" i="1"/>
  <c r="G395" i="1"/>
  <c r="E396" i="1"/>
  <c r="E395" i="1" s="1"/>
  <c r="E394" i="1"/>
  <c r="E393" i="1" s="1"/>
  <c r="E232" i="1"/>
  <c r="E222" i="1"/>
  <c r="F645" i="1"/>
  <c r="G645" i="1"/>
  <c r="E646" i="1"/>
  <c r="E647" i="1"/>
  <c r="F668" i="1"/>
  <c r="G668" i="1"/>
  <c r="E669" i="1"/>
  <c r="E668" i="1" s="1"/>
  <c r="F766" i="1"/>
  <c r="G766" i="1"/>
  <c r="E767" i="1"/>
  <c r="E766" i="1" s="1"/>
  <c r="F736" i="1"/>
  <c r="G736" i="1"/>
  <c r="E737" i="1"/>
  <c r="E736" i="1" s="1"/>
  <c r="F696" i="1"/>
  <c r="G696" i="1"/>
  <c r="E697" i="1"/>
  <c r="E696" i="1" s="1"/>
  <c r="E350" i="1"/>
  <c r="E349" i="1" s="1"/>
  <c r="F574" i="1"/>
  <c r="F573" i="1" s="1"/>
  <c r="F572" i="1" s="1"/>
  <c r="G574" i="1"/>
  <c r="G573" i="1" s="1"/>
  <c r="G572" i="1" s="1"/>
  <c r="E575" i="1"/>
  <c r="E574" i="1" s="1"/>
  <c r="E573" i="1" s="1"/>
  <c r="E572" i="1" s="1"/>
  <c r="E254" i="1" l="1"/>
  <c r="E141" i="1"/>
  <c r="E135" i="1"/>
  <c r="F392" i="1"/>
  <c r="G392" i="1"/>
  <c r="E31" i="1"/>
  <c r="E392" i="1"/>
  <c r="E645" i="1"/>
  <c r="G594" i="1"/>
  <c r="F594" i="1"/>
  <c r="E594" i="1"/>
  <c r="G563" i="1"/>
  <c r="F563" i="1"/>
  <c r="E563" i="1"/>
  <c r="F624" i="1" l="1"/>
  <c r="F623" i="1" s="1"/>
  <c r="G624" i="1"/>
  <c r="G623" i="1" s="1"/>
  <c r="E624" i="1"/>
  <c r="E623" i="1" s="1"/>
  <c r="F121" i="1"/>
  <c r="F120" i="1" s="1"/>
  <c r="G121" i="1"/>
  <c r="G120" i="1" s="1"/>
  <c r="E121" i="1"/>
  <c r="E120" i="1" s="1"/>
  <c r="E551" i="1"/>
  <c r="F731" i="1"/>
  <c r="G731" i="1"/>
  <c r="E731" i="1"/>
  <c r="F708" i="1"/>
  <c r="G708" i="1"/>
  <c r="E708" i="1"/>
  <c r="F512" i="1"/>
  <c r="G512" i="1"/>
  <c r="F553" i="1"/>
  <c r="G553" i="1"/>
  <c r="E553" i="1"/>
  <c r="E512" i="1"/>
  <c r="F454" i="1"/>
  <c r="G454" i="1"/>
  <c r="E454" i="1"/>
  <c r="F507" i="1"/>
  <c r="G507" i="1"/>
  <c r="E507" i="1"/>
  <c r="F551" i="1"/>
  <c r="G551" i="1"/>
  <c r="F452" i="1"/>
  <c r="F451" i="1" s="1"/>
  <c r="G452" i="1"/>
  <c r="E452" i="1"/>
  <c r="F729" i="1"/>
  <c r="G729" i="1"/>
  <c r="E729" i="1"/>
  <c r="E548" i="1" l="1"/>
  <c r="E451" i="1"/>
  <c r="G451" i="1"/>
  <c r="E449" i="1"/>
  <c r="G354" i="1"/>
  <c r="F354" i="1"/>
  <c r="E354" i="1"/>
  <c r="F764" i="1" l="1"/>
  <c r="G764" i="1"/>
  <c r="E764" i="1"/>
  <c r="F398" i="1" l="1"/>
  <c r="G398" i="1"/>
  <c r="E398" i="1"/>
  <c r="F382" i="1"/>
  <c r="G382" i="1"/>
  <c r="E382" i="1"/>
  <c r="F365" i="1"/>
  <c r="G365" i="1"/>
  <c r="E365" i="1"/>
  <c r="F352" i="1"/>
  <c r="G352" i="1"/>
  <c r="E352" i="1"/>
  <c r="F347" i="1"/>
  <c r="F346" i="1" s="1"/>
  <c r="G347" i="1"/>
  <c r="G346" i="1" s="1"/>
  <c r="E347" i="1"/>
  <c r="E346" i="1" s="1"/>
  <c r="F251" i="1"/>
  <c r="G251" i="1"/>
  <c r="F330" i="1"/>
  <c r="E330" i="1"/>
  <c r="G330" i="1"/>
  <c r="E251" i="1" l="1"/>
  <c r="G845" i="1"/>
  <c r="G844" i="1" s="1"/>
  <c r="G843" i="1" s="1"/>
  <c r="E845" i="1"/>
  <c r="E844" i="1" s="1"/>
  <c r="E843" i="1" s="1"/>
  <c r="F845" i="1"/>
  <c r="F844" i="1" s="1"/>
  <c r="F843" i="1" s="1"/>
  <c r="F268" i="1" l="1"/>
  <c r="F267" i="1" s="1"/>
  <c r="G268" i="1"/>
  <c r="G267" i="1" s="1"/>
  <c r="E268" i="1"/>
  <c r="E267" i="1" s="1"/>
  <c r="F565" i="1"/>
  <c r="G565" i="1"/>
  <c r="F384" i="1"/>
  <c r="G384" i="1"/>
  <c r="E384" i="1"/>
  <c r="F367" i="1"/>
  <c r="G367" i="1"/>
  <c r="E367" i="1"/>
  <c r="F26" i="1"/>
  <c r="F25" i="1" s="1"/>
  <c r="G26" i="1"/>
  <c r="G25" i="1" s="1"/>
  <c r="F577" i="1"/>
  <c r="F576" i="1" s="1"/>
  <c r="G577" i="1"/>
  <c r="G576" i="1" s="1"/>
  <c r="E577" i="1"/>
  <c r="E576" i="1" s="1"/>
  <c r="E565" i="1" l="1"/>
  <c r="E26" i="1"/>
  <c r="E25" i="1" s="1"/>
  <c r="F326" i="1"/>
  <c r="G326" i="1"/>
  <c r="E326" i="1"/>
  <c r="F670" i="1" l="1"/>
  <c r="G670" i="1"/>
  <c r="E670" i="1"/>
  <c r="F773" i="1"/>
  <c r="G773" i="1"/>
  <c r="E773" i="1"/>
  <c r="F742" i="1"/>
  <c r="G742" i="1"/>
  <c r="E742" i="1"/>
  <c r="F698" i="1"/>
  <c r="F695" i="1" s="1"/>
  <c r="G698" i="1"/>
  <c r="G695" i="1" s="1"/>
  <c r="E698" i="1"/>
  <c r="E695" i="1" s="1"/>
  <c r="F797" i="1"/>
  <c r="G797" i="1"/>
  <c r="E797" i="1"/>
  <c r="F770" i="1"/>
  <c r="G770" i="1"/>
  <c r="E770" i="1"/>
  <c r="F636" i="1"/>
  <c r="F635" i="1" s="1"/>
  <c r="G636" i="1"/>
  <c r="G635" i="1" s="1"/>
  <c r="E636" i="1"/>
  <c r="E635" i="1" s="1"/>
  <c r="F718" i="1"/>
  <c r="G718" i="1"/>
  <c r="F185" i="1"/>
  <c r="F184" i="1" s="1"/>
  <c r="G185" i="1"/>
  <c r="G184" i="1" s="1"/>
  <c r="E185" i="1"/>
  <c r="E184" i="1" s="1"/>
  <c r="E667" i="1" l="1"/>
  <c r="E666" i="1" s="1"/>
  <c r="E665" i="1" s="1"/>
  <c r="G667" i="1"/>
  <c r="G666" i="1" s="1"/>
  <c r="G665" i="1" s="1"/>
  <c r="F667" i="1"/>
  <c r="F666" i="1" s="1"/>
  <c r="F665" i="1" s="1"/>
  <c r="E718" i="1"/>
  <c r="F740" i="1"/>
  <c r="F735" i="1" s="1"/>
  <c r="G740" i="1"/>
  <c r="G735" i="1" s="1"/>
  <c r="E740" i="1"/>
  <c r="E735" i="1" s="1"/>
  <c r="F761" i="1"/>
  <c r="F760" i="1" s="1"/>
  <c r="G761" i="1"/>
  <c r="G760" i="1" s="1"/>
  <c r="E761" i="1"/>
  <c r="E760" i="1" s="1"/>
  <c r="F809" i="1"/>
  <c r="G809" i="1"/>
  <c r="E809" i="1"/>
  <c r="F188" i="1"/>
  <c r="G188" i="1"/>
  <c r="E188" i="1"/>
  <c r="F319" i="1"/>
  <c r="G319" i="1"/>
  <c r="F756" i="1"/>
  <c r="G756" i="1"/>
  <c r="E756" i="1"/>
  <c r="F295" i="1"/>
  <c r="G295" i="1"/>
  <c r="E295" i="1"/>
  <c r="F290" i="1"/>
  <c r="G290" i="1"/>
  <c r="E290" i="1"/>
  <c r="E319" i="1" l="1"/>
  <c r="G101" i="1" l="1"/>
  <c r="F101" i="1"/>
  <c r="G74" i="1"/>
  <c r="F74" i="1"/>
  <c r="E356" i="1"/>
  <c r="G356" i="1"/>
  <c r="F356" i="1"/>
  <c r="E510" i="1"/>
  <c r="E506" i="1" s="1"/>
  <c r="G510" i="1"/>
  <c r="G506" i="1" s="1"/>
  <c r="F510" i="1"/>
  <c r="F506" i="1" s="1"/>
  <c r="E168" i="1"/>
  <c r="G168" i="1"/>
  <c r="F168" i="1"/>
  <c r="G322" i="1"/>
  <c r="F322" i="1"/>
  <c r="E679" i="1"/>
  <c r="G679" i="1"/>
  <c r="F679" i="1"/>
  <c r="E681" i="1"/>
  <c r="G681" i="1"/>
  <c r="F681" i="1"/>
  <c r="E759" i="1"/>
  <c r="E317" i="1"/>
  <c r="G317" i="1"/>
  <c r="F317" i="1"/>
  <c r="E733" i="1"/>
  <c r="E726" i="1" s="1"/>
  <c r="G733" i="1"/>
  <c r="G726" i="1" s="1"/>
  <c r="F733" i="1"/>
  <c r="F726" i="1" s="1"/>
  <c r="E446" i="1"/>
  <c r="E445" i="1" s="1"/>
  <c r="G446" i="1"/>
  <c r="G445" i="1" s="1"/>
  <c r="F446" i="1"/>
  <c r="F445" i="1" s="1"/>
  <c r="E339" i="1"/>
  <c r="G339" i="1"/>
  <c r="F339" i="1"/>
  <c r="E199" i="1"/>
  <c r="E198" i="1" s="1"/>
  <c r="G199" i="1"/>
  <c r="G198" i="1" s="1"/>
  <c r="F199" i="1"/>
  <c r="F198" i="1" s="1"/>
  <c r="E534" i="1"/>
  <c r="E533" i="1" s="1"/>
  <c r="E532" i="1" s="1"/>
  <c r="G534" i="1"/>
  <c r="G533" i="1" s="1"/>
  <c r="G532" i="1" s="1"/>
  <c r="F534" i="1"/>
  <c r="F533" i="1" s="1"/>
  <c r="F532" i="1" s="1"/>
  <c r="E101" i="1" l="1"/>
  <c r="E74" i="1"/>
  <c r="F759" i="1"/>
  <c r="G759" i="1"/>
  <c r="F678" i="1"/>
  <c r="E678" i="1"/>
  <c r="E322" i="1"/>
  <c r="G678" i="1"/>
  <c r="G307" i="1" l="1"/>
  <c r="F307" i="1"/>
  <c r="E307" i="1"/>
  <c r="G587" i="1" l="1"/>
  <c r="G586" i="1" s="1"/>
  <c r="F587" i="1"/>
  <c r="F586" i="1" s="1"/>
  <c r="E587" i="1"/>
  <c r="E586" i="1" s="1"/>
  <c r="G413" i="1"/>
  <c r="G412" i="1" s="1"/>
  <c r="E413" i="1"/>
  <c r="E412" i="1" s="1"/>
  <c r="F413" i="1"/>
  <c r="F412" i="1" s="1"/>
  <c r="E316" i="1"/>
  <c r="G316" i="1"/>
  <c r="F316" i="1"/>
  <c r="G67" i="1"/>
  <c r="G66" i="1" s="1"/>
  <c r="F67" i="1"/>
  <c r="F66" i="1" s="1"/>
  <c r="G305" i="1"/>
  <c r="G304" i="1" s="1"/>
  <c r="E305" i="1"/>
  <c r="E304" i="1" s="1"/>
  <c r="F305" i="1"/>
  <c r="F304" i="1" s="1"/>
  <c r="G750" i="1"/>
  <c r="F750" i="1"/>
  <c r="G234" i="1"/>
  <c r="G233" i="1" s="1"/>
  <c r="F234" i="1"/>
  <c r="F233" i="1" s="1"/>
  <c r="G693" i="1"/>
  <c r="G692" i="1" s="1"/>
  <c r="F693" i="1"/>
  <c r="F692" i="1" s="1"/>
  <c r="E693" i="1"/>
  <c r="E692" i="1" s="1"/>
  <c r="E288" i="1"/>
  <c r="E287" i="1" s="1"/>
  <c r="E293" i="1"/>
  <c r="E292" i="1" s="1"/>
  <c r="G293" i="1"/>
  <c r="G292" i="1" s="1"/>
  <c r="F293" i="1"/>
  <c r="F292" i="1" s="1"/>
  <c r="G288" i="1"/>
  <c r="G287" i="1" s="1"/>
  <c r="F288" i="1"/>
  <c r="F287" i="1" s="1"/>
  <c r="G117" i="1"/>
  <c r="G116" i="1" s="1"/>
  <c r="G115" i="1" s="1"/>
  <c r="F117" i="1"/>
  <c r="F116" i="1" s="1"/>
  <c r="F115" i="1" s="1"/>
  <c r="F528" i="1"/>
  <c r="F283" i="1"/>
  <c r="F282" i="1" s="1"/>
  <c r="F277" i="1"/>
  <c r="F275" i="1"/>
  <c r="G283" i="1"/>
  <c r="G282" i="1" s="1"/>
  <c r="E283" i="1"/>
  <c r="E282" i="1" s="1"/>
  <c r="G277" i="1"/>
  <c r="G275" i="1"/>
  <c r="E275" i="1"/>
  <c r="E277" i="1"/>
  <c r="E837" i="1"/>
  <c r="E836" i="1" s="1"/>
  <c r="E832" i="1" s="1"/>
  <c r="G837" i="1"/>
  <c r="G836" i="1" s="1"/>
  <c r="G832" i="1" s="1"/>
  <c r="F837" i="1"/>
  <c r="F836" i="1" s="1"/>
  <c r="F832" i="1" s="1"/>
  <c r="G589" i="1"/>
  <c r="F589" i="1"/>
  <c r="E228" i="1"/>
  <c r="E227" i="1" s="1"/>
  <c r="G228" i="1"/>
  <c r="G227" i="1" s="1"/>
  <c r="F228" i="1"/>
  <c r="F227" i="1" s="1"/>
  <c r="E605" i="1"/>
  <c r="E604" i="1" s="1"/>
  <c r="G605" i="1"/>
  <c r="G604" i="1" s="1"/>
  <c r="F605" i="1"/>
  <c r="F604" i="1" s="1"/>
  <c r="E62" i="1" l="1"/>
  <c r="E61" i="1" s="1"/>
  <c r="E60" i="1" s="1"/>
  <c r="F630" i="1"/>
  <c r="F629" i="1" s="1"/>
  <c r="E234" i="1"/>
  <c r="E233" i="1" s="1"/>
  <c r="G524" i="1"/>
  <c r="G274" i="1"/>
  <c r="E589" i="1"/>
  <c r="E750" i="1"/>
  <c r="E67" i="1"/>
  <c r="E66" i="1" s="1"/>
  <c r="E274" i="1"/>
  <c r="F524" i="1"/>
  <c r="F523" i="1" s="1"/>
  <c r="F62" i="1"/>
  <c r="F61" i="1" s="1"/>
  <c r="F60" i="1" s="1"/>
  <c r="G62" i="1"/>
  <c r="G61" i="1" s="1"/>
  <c r="G60" i="1" s="1"/>
  <c r="E117" i="1"/>
  <c r="E116" i="1" s="1"/>
  <c r="E115" i="1" s="1"/>
  <c r="E286" i="1"/>
  <c r="E285" i="1" s="1"/>
  <c r="G286" i="1"/>
  <c r="G285" i="1" s="1"/>
  <c r="F286" i="1"/>
  <c r="F285" i="1" s="1"/>
  <c r="G528" i="1"/>
  <c r="E528" i="1"/>
  <c r="G630" i="1"/>
  <c r="G629" i="1" s="1"/>
  <c r="E630" i="1"/>
  <c r="E629" i="1" s="1"/>
  <c r="E524" i="1"/>
  <c r="F274" i="1"/>
  <c r="G851" i="1"/>
  <c r="G850" i="1" s="1"/>
  <c r="G849" i="1" s="1"/>
  <c r="G848" i="1" s="1"/>
  <c r="F851" i="1"/>
  <c r="F850" i="1" s="1"/>
  <c r="F849" i="1" s="1"/>
  <c r="F848" i="1" s="1"/>
  <c r="E851" i="1"/>
  <c r="E850" i="1" s="1"/>
  <c r="E849" i="1" s="1"/>
  <c r="E848" i="1" s="1"/>
  <c r="G504" i="1"/>
  <c r="G493" i="1" s="1"/>
  <c r="F504" i="1"/>
  <c r="F493" i="1" s="1"/>
  <c r="E504" i="1"/>
  <c r="E493" i="1" s="1"/>
  <c r="E480" i="1"/>
  <c r="E479" i="1" s="1"/>
  <c r="E36" i="1"/>
  <c r="E35" i="1" s="1"/>
  <c r="E34" i="1" s="1"/>
  <c r="G523" i="1" l="1"/>
  <c r="E523" i="1"/>
  <c r="G602" i="1"/>
  <c r="F602" i="1"/>
  <c r="E602" i="1"/>
  <c r="F221" i="1" l="1"/>
  <c r="F220" i="1" s="1"/>
  <c r="G221" i="1"/>
  <c r="G220" i="1" s="1"/>
  <c r="E221" i="1"/>
  <c r="E220" i="1" s="1"/>
  <c r="F821" i="1"/>
  <c r="G821" i="1"/>
  <c r="E821" i="1"/>
  <c r="E219" i="1" l="1"/>
  <c r="E218" i="1" s="1"/>
  <c r="G219" i="1"/>
  <c r="G218" i="1" s="1"/>
  <c r="F219" i="1"/>
  <c r="F218" i="1" s="1"/>
  <c r="G271" i="1"/>
  <c r="G270" i="1" s="1"/>
  <c r="F271" i="1"/>
  <c r="F270" i="1" s="1"/>
  <c r="E271" i="1"/>
  <c r="E270" i="1" s="1"/>
  <c r="E266" i="1" l="1"/>
  <c r="E265" i="1" s="1"/>
  <c r="G266" i="1"/>
  <c r="G265" i="1" s="1"/>
  <c r="F266" i="1"/>
  <c r="F265" i="1" s="1"/>
  <c r="G260" i="1"/>
  <c r="F260" i="1"/>
  <c r="E260" i="1"/>
  <c r="F362" i="1"/>
  <c r="F489" i="1" l="1"/>
  <c r="G489" i="1"/>
  <c r="E489" i="1"/>
  <c r="E193" i="1" l="1"/>
  <c r="E145" i="1"/>
  <c r="E147" i="1"/>
  <c r="E152" i="1"/>
  <c r="E154" i="1"/>
  <c r="E156" i="1"/>
  <c r="E158" i="1"/>
  <c r="E182" i="1"/>
  <c r="E181" i="1" s="1"/>
  <c r="E205" i="1"/>
  <c r="E204" i="1" s="1"/>
  <c r="E203" i="1" s="1"/>
  <c r="E212" i="1"/>
  <c r="E214" i="1"/>
  <c r="E225" i="1"/>
  <c r="E224" i="1" s="1"/>
  <c r="E231" i="1"/>
  <c r="E230" i="1" s="1"/>
  <c r="E241" i="1"/>
  <c r="E240" i="1" s="1"/>
  <c r="E239" i="1" s="1"/>
  <c r="E238" i="1" s="1"/>
  <c r="E237" i="1" s="1"/>
  <c r="E247" i="1"/>
  <c r="E249" i="1"/>
  <c r="E258" i="1"/>
  <c r="E223" i="1" l="1"/>
  <c r="E217" i="1" s="1"/>
  <c r="E173" i="1"/>
  <c r="E172" i="1" s="1"/>
  <c r="E171" i="1" s="1"/>
  <c r="E170" i="1" s="1"/>
  <c r="E246" i="1"/>
  <c r="E128" i="1"/>
  <c r="E127" i="1" s="1"/>
  <c r="E211" i="1"/>
  <c r="E210" i="1" s="1"/>
  <c r="E149" i="1"/>
  <c r="E134" i="1" s="1"/>
  <c r="E195" i="1"/>
  <c r="E187" i="1" s="1"/>
  <c r="E180" i="1" s="1"/>
  <c r="G302" i="1"/>
  <c r="F302" i="1"/>
  <c r="E302" i="1"/>
  <c r="G373" i="1"/>
  <c r="F373" i="1"/>
  <c r="E373" i="1"/>
  <c r="G721" i="1"/>
  <c r="F721" i="1"/>
  <c r="E721" i="1"/>
  <c r="G555" i="1"/>
  <c r="G548" i="1" s="1"/>
  <c r="F555" i="1"/>
  <c r="F548" i="1" s="1"/>
  <c r="G710" i="1"/>
  <c r="G703" i="1" s="1"/>
  <c r="F710" i="1"/>
  <c r="F703" i="1" s="1"/>
  <c r="E710" i="1"/>
  <c r="E703" i="1" s="1"/>
  <c r="E245" i="1" l="1"/>
  <c r="E244" i="1" s="1"/>
  <c r="E243" i="1" s="1"/>
  <c r="E179" i="1"/>
  <c r="E178" i="1" s="1"/>
  <c r="E202" i="1"/>
  <c r="E201" i="1" s="1"/>
  <c r="G362" i="1"/>
  <c r="E362" i="1"/>
  <c r="G360" i="1"/>
  <c r="F360" i="1"/>
  <c r="E360" i="1"/>
  <c r="G358" i="1"/>
  <c r="F358" i="1"/>
  <c r="E358" i="1"/>
  <c r="F351" i="1" l="1"/>
  <c r="E351" i="1"/>
  <c r="G351" i="1"/>
  <c r="E177" i="1"/>
  <c r="G868" i="1" l="1"/>
  <c r="G867" i="1" s="1"/>
  <c r="G866" i="1" s="1"/>
  <c r="G865" i="1" s="1"/>
  <c r="G864" i="1" s="1"/>
  <c r="F868" i="1"/>
  <c r="F867" i="1" s="1"/>
  <c r="F866" i="1" s="1"/>
  <c r="F865" i="1" s="1"/>
  <c r="F864" i="1" s="1"/>
  <c r="E868" i="1"/>
  <c r="E867" i="1" s="1"/>
  <c r="E866" i="1" s="1"/>
  <c r="E865" i="1" s="1"/>
  <c r="E864" i="1" s="1"/>
  <c r="G862" i="1"/>
  <c r="G861" i="1" s="1"/>
  <c r="G860" i="1" s="1"/>
  <c r="G859" i="1" s="1"/>
  <c r="G858" i="1" s="1"/>
  <c r="G857" i="1" s="1"/>
  <c r="F862" i="1"/>
  <c r="F861" i="1" s="1"/>
  <c r="F860" i="1" s="1"/>
  <c r="F859" i="1" s="1"/>
  <c r="F858" i="1" s="1"/>
  <c r="F857" i="1" s="1"/>
  <c r="E862" i="1"/>
  <c r="E861" i="1" s="1"/>
  <c r="E860" i="1" s="1"/>
  <c r="E859" i="1" s="1"/>
  <c r="E858" i="1" s="1"/>
  <c r="E857" i="1" s="1"/>
  <c r="G855" i="1"/>
  <c r="G854" i="1" s="1"/>
  <c r="G853" i="1" s="1"/>
  <c r="G847" i="1" s="1"/>
  <c r="F855" i="1"/>
  <c r="F854" i="1" s="1"/>
  <c r="F853" i="1" s="1"/>
  <c r="F847" i="1" s="1"/>
  <c r="E855" i="1"/>
  <c r="E854" i="1" s="1"/>
  <c r="E853" i="1" s="1"/>
  <c r="E847" i="1" s="1"/>
  <c r="G820" i="1"/>
  <c r="G819" i="1" s="1"/>
  <c r="G789" i="1"/>
  <c r="G788" i="1" s="1"/>
  <c r="F789" i="1"/>
  <c r="F788" i="1" s="1"/>
  <c r="E789" i="1"/>
  <c r="E788" i="1" s="1"/>
  <c r="G786" i="1"/>
  <c r="G785" i="1" s="1"/>
  <c r="G784" i="1" s="1"/>
  <c r="G783" i="1" s="1"/>
  <c r="F786" i="1"/>
  <c r="F785" i="1" s="1"/>
  <c r="F784" i="1" s="1"/>
  <c r="F783" i="1" s="1"/>
  <c r="E786" i="1"/>
  <c r="E785" i="1" s="1"/>
  <c r="E784" i="1" s="1"/>
  <c r="E783" i="1" s="1"/>
  <c r="G780" i="1"/>
  <c r="G779" i="1" s="1"/>
  <c r="G778" i="1" s="1"/>
  <c r="G777" i="1" s="1"/>
  <c r="G776" i="1" s="1"/>
  <c r="F780" i="1"/>
  <c r="F779" i="1" s="1"/>
  <c r="F778" i="1" s="1"/>
  <c r="F777" i="1" s="1"/>
  <c r="F776" i="1" s="1"/>
  <c r="E780" i="1"/>
  <c r="E779" i="1" s="1"/>
  <c r="E778" i="1" s="1"/>
  <c r="E777" i="1" s="1"/>
  <c r="E776" i="1" s="1"/>
  <c r="G748" i="1"/>
  <c r="G747" i="1" s="1"/>
  <c r="F748" i="1"/>
  <c r="F747" i="1" s="1"/>
  <c r="E748" i="1"/>
  <c r="E747" i="1" s="1"/>
  <c r="G724" i="1"/>
  <c r="G723" i="1" s="1"/>
  <c r="F724" i="1"/>
  <c r="F723" i="1" s="1"/>
  <c r="E724" i="1"/>
  <c r="E723" i="1" s="1"/>
  <c r="G716" i="1"/>
  <c r="G713" i="1" s="1"/>
  <c r="F716" i="1"/>
  <c r="F713" i="1" s="1"/>
  <c r="E716" i="1"/>
  <c r="E713" i="1" s="1"/>
  <c r="G701" i="1"/>
  <c r="G700" i="1" s="1"/>
  <c r="F701" i="1"/>
  <c r="F700" i="1" s="1"/>
  <c r="E701" i="1"/>
  <c r="E700" i="1" s="1"/>
  <c r="G690" i="1"/>
  <c r="F690" i="1"/>
  <c r="E690" i="1"/>
  <c r="G688" i="1"/>
  <c r="F688" i="1"/>
  <c r="E688" i="1"/>
  <c r="G676" i="1"/>
  <c r="F676" i="1"/>
  <c r="E676" i="1"/>
  <c r="G674" i="1"/>
  <c r="F674" i="1"/>
  <c r="E674" i="1"/>
  <c r="G584" i="1"/>
  <c r="F584" i="1"/>
  <c r="E584" i="1"/>
  <c r="G582" i="1"/>
  <c r="F582" i="1"/>
  <c r="E582" i="1"/>
  <c r="G480" i="1"/>
  <c r="G479" i="1" s="1"/>
  <c r="F480" i="1"/>
  <c r="F479" i="1" s="1"/>
  <c r="G428" i="1"/>
  <c r="G427" i="1" s="1"/>
  <c r="G426" i="1" s="1"/>
  <c r="G425" i="1" s="1"/>
  <c r="G424" i="1" s="1"/>
  <c r="G423" i="1" s="1"/>
  <c r="F428" i="1"/>
  <c r="F427" i="1" s="1"/>
  <c r="F426" i="1" s="1"/>
  <c r="F425" i="1" s="1"/>
  <c r="F424" i="1" s="1"/>
  <c r="F423" i="1" s="1"/>
  <c r="E428" i="1"/>
  <c r="E427" i="1" s="1"/>
  <c r="E426" i="1" s="1"/>
  <c r="E425" i="1" s="1"/>
  <c r="E424" i="1" s="1"/>
  <c r="E423" i="1" s="1"/>
  <c r="G410" i="1"/>
  <c r="G409" i="1" s="1"/>
  <c r="G408" i="1" s="1"/>
  <c r="F410" i="1"/>
  <c r="F409" i="1" s="1"/>
  <c r="F408" i="1" s="1"/>
  <c r="E410" i="1"/>
  <c r="E409" i="1" s="1"/>
  <c r="E408" i="1" s="1"/>
  <c r="G406" i="1"/>
  <c r="F406" i="1"/>
  <c r="E406" i="1"/>
  <c r="G400" i="1"/>
  <c r="G397" i="1" s="1"/>
  <c r="F400" i="1"/>
  <c r="F397" i="1" s="1"/>
  <c r="E400" i="1"/>
  <c r="E397" i="1" s="1"/>
  <c r="G390" i="1"/>
  <c r="F390" i="1"/>
  <c r="E390" i="1"/>
  <c r="G388" i="1"/>
  <c r="F388" i="1"/>
  <c r="E388" i="1"/>
  <c r="G386" i="1"/>
  <c r="F386" i="1"/>
  <c r="E386" i="1"/>
  <c r="G379" i="1"/>
  <c r="F379" i="1"/>
  <c r="E379" i="1"/>
  <c r="G377" i="1"/>
  <c r="F377" i="1"/>
  <c r="E377" i="1"/>
  <c r="G375" i="1"/>
  <c r="F375" i="1"/>
  <c r="E375" i="1"/>
  <c r="G341" i="1"/>
  <c r="F341" i="1"/>
  <c r="E341" i="1"/>
  <c r="G336" i="1"/>
  <c r="F336" i="1"/>
  <c r="E336" i="1"/>
  <c r="G334" i="1"/>
  <c r="F334" i="1"/>
  <c r="E334" i="1"/>
  <c r="G332" i="1"/>
  <c r="F332" i="1"/>
  <c r="E332" i="1"/>
  <c r="G328" i="1"/>
  <c r="F328" i="1"/>
  <c r="E328" i="1"/>
  <c r="G280" i="1"/>
  <c r="G279" i="1" s="1"/>
  <c r="F280" i="1"/>
  <c r="F279" i="1" s="1"/>
  <c r="E280" i="1"/>
  <c r="E279" i="1" s="1"/>
  <c r="G258" i="1"/>
  <c r="F258" i="1"/>
  <c r="G249" i="1"/>
  <c r="F249" i="1"/>
  <c r="G247" i="1"/>
  <c r="F247" i="1"/>
  <c r="G241" i="1"/>
  <c r="G240" i="1" s="1"/>
  <c r="G239" i="1" s="1"/>
  <c r="G238" i="1" s="1"/>
  <c r="G237" i="1" s="1"/>
  <c r="F241" i="1"/>
  <c r="F240" i="1" s="1"/>
  <c r="F239" i="1" s="1"/>
  <c r="F238" i="1" s="1"/>
  <c r="F237" i="1" s="1"/>
  <c r="G231" i="1"/>
  <c r="G230" i="1" s="1"/>
  <c r="F231" i="1"/>
  <c r="F230" i="1" s="1"/>
  <c r="G225" i="1"/>
  <c r="G224" i="1" s="1"/>
  <c r="F225" i="1"/>
  <c r="F224" i="1" s="1"/>
  <c r="G214" i="1"/>
  <c r="F214" i="1"/>
  <c r="G212" i="1"/>
  <c r="F212" i="1"/>
  <c r="G205" i="1"/>
  <c r="G204" i="1" s="1"/>
  <c r="G203" i="1" s="1"/>
  <c r="F205" i="1"/>
  <c r="F204" i="1" s="1"/>
  <c r="F203" i="1" s="1"/>
  <c r="G193" i="1"/>
  <c r="F193" i="1"/>
  <c r="G182" i="1"/>
  <c r="G181" i="1" s="1"/>
  <c r="F182" i="1"/>
  <c r="F181" i="1" s="1"/>
  <c r="G158" i="1"/>
  <c r="F158" i="1"/>
  <c r="G156" i="1"/>
  <c r="F156" i="1"/>
  <c r="G152" i="1"/>
  <c r="F152" i="1"/>
  <c r="G147" i="1"/>
  <c r="F147" i="1"/>
  <c r="G145" i="1"/>
  <c r="F145" i="1"/>
  <c r="G125" i="1"/>
  <c r="G124" i="1" s="1"/>
  <c r="F125" i="1"/>
  <c r="F124" i="1" s="1"/>
  <c r="E125" i="1"/>
  <c r="E124" i="1" s="1"/>
  <c r="G112" i="1"/>
  <c r="G111" i="1" s="1"/>
  <c r="G110" i="1" s="1"/>
  <c r="G109" i="1" s="1"/>
  <c r="F112" i="1"/>
  <c r="F111" i="1" s="1"/>
  <c r="F110" i="1" s="1"/>
  <c r="F109" i="1" s="1"/>
  <c r="E112" i="1"/>
  <c r="E111" i="1" s="1"/>
  <c r="E110" i="1" s="1"/>
  <c r="E109" i="1" s="1"/>
  <c r="G91" i="1"/>
  <c r="G90" i="1" s="1"/>
  <c r="G89" i="1" s="1"/>
  <c r="F91" i="1"/>
  <c r="F90" i="1" s="1"/>
  <c r="F89" i="1" s="1"/>
  <c r="E91" i="1"/>
  <c r="E90" i="1" s="1"/>
  <c r="E89" i="1" s="1"/>
  <c r="G841" i="1"/>
  <c r="G840" i="1" s="1"/>
  <c r="G839" i="1" s="1"/>
  <c r="F841" i="1"/>
  <c r="F840" i="1" s="1"/>
  <c r="F839" i="1" s="1"/>
  <c r="E841" i="1"/>
  <c r="E840" i="1" s="1"/>
  <c r="E839" i="1" s="1"/>
  <c r="G828" i="1"/>
  <c r="G827" i="1" s="1"/>
  <c r="G826" i="1" s="1"/>
  <c r="F828" i="1"/>
  <c r="F827" i="1" s="1"/>
  <c r="F826" i="1" s="1"/>
  <c r="E828" i="1"/>
  <c r="E827" i="1" s="1"/>
  <c r="E826" i="1" s="1"/>
  <c r="G811" i="1"/>
  <c r="F811" i="1"/>
  <c r="E811" i="1"/>
  <c r="G807" i="1"/>
  <c r="F807" i="1"/>
  <c r="E807" i="1"/>
  <c r="G803" i="1"/>
  <c r="F803" i="1"/>
  <c r="E803" i="1"/>
  <c r="G801" i="1"/>
  <c r="F801" i="1"/>
  <c r="E801" i="1"/>
  <c r="G799" i="1"/>
  <c r="F799" i="1"/>
  <c r="E799" i="1"/>
  <c r="G795" i="1"/>
  <c r="F795" i="1"/>
  <c r="E795" i="1"/>
  <c r="G649" i="1"/>
  <c r="F649" i="1"/>
  <c r="E649" i="1"/>
  <c r="G642" i="1"/>
  <c r="G641" i="1" s="1"/>
  <c r="F642" i="1"/>
  <c r="F641" i="1" s="1"/>
  <c r="E642" i="1"/>
  <c r="E641" i="1" s="1"/>
  <c r="G627" i="1"/>
  <c r="G626" i="1" s="1"/>
  <c r="F627" i="1"/>
  <c r="F626" i="1" s="1"/>
  <c r="E627" i="1"/>
  <c r="E626" i="1" s="1"/>
  <c r="G617" i="1"/>
  <c r="F617" i="1"/>
  <c r="E617" i="1"/>
  <c r="G615" i="1"/>
  <c r="F615" i="1"/>
  <c r="E615" i="1"/>
  <c r="G600" i="1"/>
  <c r="F600" i="1"/>
  <c r="E600" i="1"/>
  <c r="G570" i="1"/>
  <c r="G569" i="1" s="1"/>
  <c r="F570" i="1"/>
  <c r="F569" i="1" s="1"/>
  <c r="E570" i="1"/>
  <c r="E569" i="1" s="1"/>
  <c r="G561" i="1"/>
  <c r="F561" i="1"/>
  <c r="E561" i="1"/>
  <c r="G544" i="1"/>
  <c r="F544" i="1"/>
  <c r="E544" i="1"/>
  <c r="G542" i="1"/>
  <c r="F542" i="1"/>
  <c r="E542" i="1"/>
  <c r="G540" i="1"/>
  <c r="F540" i="1"/>
  <c r="G491" i="1"/>
  <c r="F491" i="1"/>
  <c r="E491" i="1"/>
  <c r="G477" i="1"/>
  <c r="F477" i="1"/>
  <c r="E477" i="1"/>
  <c r="G449" i="1"/>
  <c r="G448" i="1" s="1"/>
  <c r="F449" i="1"/>
  <c r="F448" i="1" s="1"/>
  <c r="G443" i="1"/>
  <c r="F443" i="1"/>
  <c r="E443" i="1"/>
  <c r="G441" i="1"/>
  <c r="F441" i="1"/>
  <c r="E441" i="1"/>
  <c r="G439" i="1"/>
  <c r="F439" i="1"/>
  <c r="E439" i="1"/>
  <c r="G437" i="1"/>
  <c r="F437" i="1"/>
  <c r="E437" i="1"/>
  <c r="G435" i="1"/>
  <c r="F435" i="1"/>
  <c r="E435" i="1"/>
  <c r="F381" i="1" l="1"/>
  <c r="E381" i="1"/>
  <c r="G381" i="1"/>
  <c r="E539" i="1"/>
  <c r="G539" i="1"/>
  <c r="F539" i="1"/>
  <c r="E403" i="1"/>
  <c r="E402" i="1" s="1"/>
  <c r="G403" i="1"/>
  <c r="G402" i="1" s="1"/>
  <c r="F403" i="1"/>
  <c r="F402" i="1" s="1"/>
  <c r="E825" i="1"/>
  <c r="E824" i="1" s="1"/>
  <c r="G825" i="1"/>
  <c r="G824" i="1" s="1"/>
  <c r="F825" i="1"/>
  <c r="F824" i="1" s="1"/>
  <c r="E448" i="1"/>
  <c r="G325" i="1"/>
  <c r="E325" i="1"/>
  <c r="F325" i="1"/>
  <c r="F806" i="1"/>
  <c r="F805" i="1" s="1"/>
  <c r="E794" i="1"/>
  <c r="E793" i="1" s="1"/>
  <c r="F794" i="1"/>
  <c r="F793" i="1" s="1"/>
  <c r="G794" i="1"/>
  <c r="G793" i="1" s="1"/>
  <c r="G806" i="1"/>
  <c r="G805" i="1" s="1"/>
  <c r="E806" i="1"/>
  <c r="E805" i="1" s="1"/>
  <c r="F154" i="1"/>
  <c r="G154" i="1"/>
  <c r="G338" i="1"/>
  <c r="F338" i="1"/>
  <c r="E338" i="1"/>
  <c r="F223" i="1"/>
  <c r="F217" i="1" s="1"/>
  <c r="G223" i="1"/>
  <c r="G217" i="1" s="1"/>
  <c r="G831" i="1"/>
  <c r="E831" i="1"/>
  <c r="F831" i="1"/>
  <c r="F673" i="1"/>
  <c r="F672" i="1" s="1"/>
  <c r="G673" i="1"/>
  <c r="G672" i="1" s="1"/>
  <c r="E673" i="1"/>
  <c r="E672" i="1" s="1"/>
  <c r="F173" i="1"/>
  <c r="F172" i="1" s="1"/>
  <c r="F171" i="1" s="1"/>
  <c r="F170" i="1" s="1"/>
  <c r="G173" i="1"/>
  <c r="G172" i="1" s="1"/>
  <c r="G171" i="1" s="1"/>
  <c r="G170" i="1" s="1"/>
  <c r="E434" i="1"/>
  <c r="G434" i="1"/>
  <c r="G433" i="1" s="1"/>
  <c r="E84" i="1"/>
  <c r="E83" i="1" s="1"/>
  <c r="G84" i="1"/>
  <c r="G83" i="1" s="1"/>
  <c r="F434" i="1"/>
  <c r="F433" i="1" s="1"/>
  <c r="F84" i="1"/>
  <c r="F83" i="1" s="1"/>
  <c r="E687" i="1"/>
  <c r="E686" i="1" s="1"/>
  <c r="G687" i="1"/>
  <c r="G686" i="1" s="1"/>
  <c r="F687" i="1"/>
  <c r="F686" i="1" s="1"/>
  <c r="E486" i="1"/>
  <c r="F246" i="1"/>
  <c r="G246" i="1"/>
  <c r="E599" i="1"/>
  <c r="E598" i="1" s="1"/>
  <c r="E560" i="1"/>
  <c r="E619" i="1"/>
  <c r="E50" i="1"/>
  <c r="E49" i="1" s="1"/>
  <c r="G782" i="1"/>
  <c r="G128" i="1"/>
  <c r="G127" i="1" s="1"/>
  <c r="E471" i="1"/>
  <c r="E656" i="1"/>
  <c r="E655" i="1" s="1"/>
  <c r="F128" i="1"/>
  <c r="F127" i="1" s="1"/>
  <c r="F619" i="1"/>
  <c r="G619" i="1"/>
  <c r="E465" i="1"/>
  <c r="G516" i="1"/>
  <c r="G515" i="1" s="1"/>
  <c r="E483" i="1"/>
  <c r="G486" i="1"/>
  <c r="E301" i="1"/>
  <c r="E300" i="1" s="1"/>
  <c r="F301" i="1"/>
  <c r="F300" i="1" s="1"/>
  <c r="F369" i="1"/>
  <c r="F364" i="1" s="1"/>
  <c r="F782" i="1"/>
  <c r="G301" i="1"/>
  <c r="G300" i="1" s="1"/>
  <c r="G369" i="1"/>
  <c r="G364" i="1" s="1"/>
  <c r="E369" i="1"/>
  <c r="E364" i="1" s="1"/>
  <c r="E468" i="1"/>
  <c r="F820" i="1"/>
  <c r="F819" i="1" s="1"/>
  <c r="F581" i="1"/>
  <c r="F580" i="1" s="1"/>
  <c r="F97" i="1"/>
  <c r="F96" i="1" s="1"/>
  <c r="G36" i="1"/>
  <c r="G35" i="1" s="1"/>
  <c r="G34" i="1" s="1"/>
  <c r="E782" i="1"/>
  <c r="G755" i="1"/>
  <c r="G712" i="1" s="1"/>
  <c r="G816" i="1"/>
  <c r="G815" i="1" s="1"/>
  <c r="G814" i="1" s="1"/>
  <c r="F195" i="1"/>
  <c r="F187" i="1" s="1"/>
  <c r="F180" i="1" s="1"/>
  <c r="E309" i="1"/>
  <c r="F486" i="1"/>
  <c r="F105" i="1"/>
  <c r="F104" i="1" s="1"/>
  <c r="F43" i="1"/>
  <c r="F42" i="1" s="1"/>
  <c r="F41" i="1" s="1"/>
  <c r="F40" i="1" s="1"/>
  <c r="G465" i="1"/>
  <c r="F465" i="1"/>
  <c r="G468" i="1"/>
  <c r="G560" i="1"/>
  <c r="F560" i="1"/>
  <c r="G611" i="1"/>
  <c r="F611" i="1"/>
  <c r="E611" i="1"/>
  <c r="F651" i="1"/>
  <c r="E651" i="1"/>
  <c r="F656" i="1"/>
  <c r="F655" i="1" s="1"/>
  <c r="E661" i="1"/>
  <c r="E660" i="1" s="1"/>
  <c r="F816" i="1"/>
  <c r="F815" i="1" s="1"/>
  <c r="F814" i="1" s="1"/>
  <c r="E816" i="1"/>
  <c r="E815" i="1" s="1"/>
  <c r="G56" i="1"/>
  <c r="G55" i="1" s="1"/>
  <c r="E56" i="1"/>
  <c r="E55" i="1" s="1"/>
  <c r="F79" i="1"/>
  <c r="F78" i="1" s="1"/>
  <c r="E79" i="1"/>
  <c r="E78" i="1" s="1"/>
  <c r="E123" i="1"/>
  <c r="E114" i="1" s="1"/>
  <c r="G149" i="1"/>
  <c r="G211" i="1"/>
  <c r="G210" i="1" s="1"/>
  <c r="F211" i="1"/>
  <c r="F210" i="1" s="1"/>
  <c r="G309" i="1"/>
  <c r="F309" i="1"/>
  <c r="E581" i="1"/>
  <c r="E580" i="1" s="1"/>
  <c r="E579" i="1" s="1"/>
  <c r="E820" i="1"/>
  <c r="E819" i="1" s="1"/>
  <c r="G97" i="1"/>
  <c r="G96" i="1" s="1"/>
  <c r="F56" i="1"/>
  <c r="F55" i="1" s="1"/>
  <c r="F36" i="1"/>
  <c r="F35" i="1" s="1"/>
  <c r="F34" i="1" s="1"/>
  <c r="E105" i="1"/>
  <c r="E104" i="1" s="1"/>
  <c r="E43" i="1"/>
  <c r="E42" i="1" s="1"/>
  <c r="E41" i="1" s="1"/>
  <c r="E40" i="1" s="1"/>
  <c r="G43" i="1"/>
  <c r="G42" i="1" s="1"/>
  <c r="G41" i="1" s="1"/>
  <c r="G40" i="1" s="1"/>
  <c r="G460" i="1"/>
  <c r="F460" i="1"/>
  <c r="E460" i="1"/>
  <c r="F468" i="1"/>
  <c r="F471" i="1"/>
  <c r="G471" i="1"/>
  <c r="F483" i="1"/>
  <c r="F516" i="1"/>
  <c r="F515" i="1" s="1"/>
  <c r="E516" i="1"/>
  <c r="E515" i="1" s="1"/>
  <c r="G599" i="1"/>
  <c r="G598" i="1" s="1"/>
  <c r="F599" i="1"/>
  <c r="F598" i="1" s="1"/>
  <c r="G651" i="1"/>
  <c r="F661" i="1"/>
  <c r="F660" i="1" s="1"/>
  <c r="G24" i="1"/>
  <c r="G23" i="1" s="1"/>
  <c r="G22" i="1" s="1"/>
  <c r="F24" i="1"/>
  <c r="F23" i="1" s="1"/>
  <c r="F22" i="1" s="1"/>
  <c r="E24" i="1"/>
  <c r="E23" i="1" s="1"/>
  <c r="E22" i="1" s="1"/>
  <c r="G50" i="1"/>
  <c r="G49" i="1" s="1"/>
  <c r="F50" i="1"/>
  <c r="F49" i="1" s="1"/>
  <c r="G79" i="1"/>
  <c r="G78" i="1" s="1"/>
  <c r="F149" i="1"/>
  <c r="G195" i="1"/>
  <c r="G187" i="1" s="1"/>
  <c r="G180" i="1" s="1"/>
  <c r="G419" i="1"/>
  <c r="G418" i="1" s="1"/>
  <c r="G417" i="1" s="1"/>
  <c r="G416" i="1" s="1"/>
  <c r="G415" i="1" s="1"/>
  <c r="F419" i="1"/>
  <c r="F418" i="1" s="1"/>
  <c r="F417" i="1" s="1"/>
  <c r="F416" i="1" s="1"/>
  <c r="F415" i="1" s="1"/>
  <c r="E419" i="1"/>
  <c r="E418" i="1" s="1"/>
  <c r="E417" i="1" s="1"/>
  <c r="E416" i="1" s="1"/>
  <c r="E415" i="1" s="1"/>
  <c r="G581" i="1"/>
  <c r="G580" i="1" s="1"/>
  <c r="F755" i="1"/>
  <c r="F712" i="1" s="1"/>
  <c r="E755" i="1"/>
  <c r="E712" i="1" s="1"/>
  <c r="G105" i="1"/>
  <c r="G104" i="1" s="1"/>
  <c r="G483" i="1"/>
  <c r="G661" i="1"/>
  <c r="F538" i="1" l="1"/>
  <c r="F537" i="1" s="1"/>
  <c r="F536" i="1" s="1"/>
  <c r="G538" i="1"/>
  <c r="G537" i="1" s="1"/>
  <c r="G536" i="1" s="1"/>
  <c r="E538" i="1"/>
  <c r="E537" i="1" s="1"/>
  <c r="E536" i="1" s="1"/>
  <c r="G459" i="1"/>
  <c r="E459" i="1"/>
  <c r="F459" i="1"/>
  <c r="G345" i="1"/>
  <c r="G344" i="1" s="1"/>
  <c r="G343" i="1" s="1"/>
  <c r="G134" i="1"/>
  <c r="F134" i="1"/>
  <c r="E345" i="1"/>
  <c r="E344" i="1" s="1"/>
  <c r="E343" i="1" s="1"/>
  <c r="F345" i="1"/>
  <c r="F344" i="1" s="1"/>
  <c r="F343" i="1" s="1"/>
  <c r="E433" i="1"/>
  <c r="E432" i="1" s="1"/>
  <c r="E431" i="1" s="1"/>
  <c r="E830" i="1"/>
  <c r="E823" i="1" s="1"/>
  <c r="G830" i="1"/>
  <c r="G823" i="1" s="1"/>
  <c r="F830" i="1"/>
  <c r="F823" i="1" s="1"/>
  <c r="F685" i="1"/>
  <c r="G685" i="1"/>
  <c r="E685" i="1"/>
  <c r="E315" i="1"/>
  <c r="E314" i="1" s="1"/>
  <c r="E313" i="1" s="1"/>
  <c r="F315" i="1"/>
  <c r="F314" i="1" s="1"/>
  <c r="F313" i="1" s="1"/>
  <c r="G315" i="1"/>
  <c r="G314" i="1" s="1"/>
  <c r="G313" i="1" s="1"/>
  <c r="G579" i="1"/>
  <c r="F579" i="1"/>
  <c r="E299" i="1"/>
  <c r="E298" i="1" s="1"/>
  <c r="G299" i="1"/>
  <c r="G298" i="1" s="1"/>
  <c r="F273" i="1"/>
  <c r="F264" i="1" s="1"/>
  <c r="G273" i="1"/>
  <c r="G264" i="1" s="1"/>
  <c r="E273" i="1"/>
  <c r="E264" i="1" s="1"/>
  <c r="E814" i="1"/>
  <c r="E813" i="1" s="1"/>
  <c r="F813" i="1"/>
  <c r="G813" i="1"/>
  <c r="F482" i="1"/>
  <c r="G482" i="1"/>
  <c r="F245" i="1"/>
  <c r="F244" i="1" s="1"/>
  <c r="F243" i="1" s="1"/>
  <c r="E482" i="1"/>
  <c r="G245" i="1"/>
  <c r="G244" i="1" s="1"/>
  <c r="G243" i="1" s="1"/>
  <c r="F179" i="1"/>
  <c r="F178" i="1" s="1"/>
  <c r="F299" i="1"/>
  <c r="F298" i="1" s="1"/>
  <c r="G48" i="1"/>
  <c r="E644" i="1"/>
  <c r="E634" i="1" s="1"/>
  <c r="F65" i="1"/>
  <c r="G179" i="1"/>
  <c r="G178" i="1" s="1"/>
  <c r="G65" i="1"/>
  <c r="G95" i="1"/>
  <c r="G94" i="1" s="1"/>
  <c r="G123" i="1"/>
  <c r="G114" i="1" s="1"/>
  <c r="F123" i="1"/>
  <c r="F114" i="1" s="1"/>
  <c r="E108" i="1"/>
  <c r="F95" i="1"/>
  <c r="F94" i="1" s="1"/>
  <c r="G644" i="1"/>
  <c r="G634" i="1" s="1"/>
  <c r="F792" i="1"/>
  <c r="F432" i="1"/>
  <c r="F431" i="1" s="1"/>
  <c r="F610" i="1"/>
  <c r="F609" i="1" s="1"/>
  <c r="E610" i="1"/>
  <c r="E609" i="1" s="1"/>
  <c r="G610" i="1"/>
  <c r="G609" i="1" s="1"/>
  <c r="F644" i="1"/>
  <c r="F634" i="1" s="1"/>
  <c r="F654" i="1"/>
  <c r="E654" i="1"/>
  <c r="E792" i="1"/>
  <c r="G792" i="1"/>
  <c r="E48" i="1"/>
  <c r="E65" i="1"/>
  <c r="G202" i="1"/>
  <c r="G201" i="1" s="1"/>
  <c r="F202" i="1"/>
  <c r="F201" i="1" s="1"/>
  <c r="E97" i="1"/>
  <c r="E96" i="1" s="1"/>
  <c r="F48" i="1"/>
  <c r="G432" i="1"/>
  <c r="G431" i="1" s="1"/>
  <c r="G660" i="1"/>
  <c r="G656" i="1"/>
  <c r="G655" i="1" s="1"/>
  <c r="F458" i="1" l="1"/>
  <c r="F457" i="1" s="1"/>
  <c r="F456" i="1" s="1"/>
  <c r="E458" i="1"/>
  <c r="E457" i="1" s="1"/>
  <c r="E456" i="1" s="1"/>
  <c r="G458" i="1"/>
  <c r="G457" i="1" s="1"/>
  <c r="G456" i="1" s="1"/>
  <c r="G47" i="1"/>
  <c r="E47" i="1"/>
  <c r="F47" i="1"/>
  <c r="F39" i="1" s="1"/>
  <c r="F216" i="1"/>
  <c r="G216" i="1"/>
  <c r="G93" i="1"/>
  <c r="F93" i="1"/>
  <c r="F791" i="1"/>
  <c r="F775" i="1" s="1"/>
  <c r="G791" i="1"/>
  <c r="G775" i="1" s="1"/>
  <c r="E791" i="1"/>
  <c r="E775" i="1" s="1"/>
  <c r="G108" i="1"/>
  <c r="F108" i="1"/>
  <c r="F177" i="1"/>
  <c r="E216" i="1"/>
  <c r="F684" i="1"/>
  <c r="F683" i="1" s="1"/>
  <c r="G684" i="1"/>
  <c r="G683" i="1" s="1"/>
  <c r="E684" i="1"/>
  <c r="E683" i="1" s="1"/>
  <c r="G177" i="1"/>
  <c r="E597" i="1"/>
  <c r="E596" i="1" s="1"/>
  <c r="E297" i="1"/>
  <c r="F597" i="1"/>
  <c r="F596" i="1" s="1"/>
  <c r="F297" i="1"/>
  <c r="G297" i="1"/>
  <c r="E95" i="1"/>
  <c r="E94" i="1" s="1"/>
  <c r="E93" i="1" s="1"/>
  <c r="G654" i="1"/>
  <c r="G597" i="1" s="1"/>
  <c r="G596" i="1" s="1"/>
  <c r="G430" i="1" l="1"/>
  <c r="F430" i="1"/>
  <c r="E430" i="1"/>
  <c r="G39" i="1"/>
  <c r="G21" i="1" s="1"/>
  <c r="E39" i="1"/>
  <c r="E21" i="1" s="1"/>
  <c r="F21" i="1"/>
  <c r="F870" i="1" l="1"/>
  <c r="E870" i="1"/>
  <c r="G870" i="1"/>
</calcChain>
</file>

<file path=xl/sharedStrings.xml><?xml version="1.0" encoding="utf-8"?>
<sst xmlns="http://schemas.openxmlformats.org/spreadsheetml/2006/main" count="2863" uniqueCount="802">
  <si>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</si>
  <si>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</si>
  <si>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</si>
  <si>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</si>
  <si>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направления деятельности</t>
  </si>
  <si>
    <t>9900000000</t>
  </si>
  <si>
    <t>Председатель представительного органа муниципального образования</t>
  </si>
  <si>
    <t>9900060040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</si>
  <si>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</si>
  <si>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</si>
  <si>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</si>
  <si>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</si>
  <si>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</si>
  <si>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</si>
  <si>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Контрольно-счётный орган муниципального образования</t>
  </si>
  <si>
    <t>9900060050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</si>
  <si>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</si>
  <si>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</si>
  <si>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"Социальная поддержка населения"</t>
  </si>
  <si>
    <t>0400000000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</si>
  <si>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</si>
  <si>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</si>
  <si>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</si>
  <si>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</si>
  <si>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</si>
  <si>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0430107860</t>
  </si>
  <si>
    <t>Прочая закупка товаров, работ и услуг</t>
  </si>
  <si>
    <t>244</t>
  </si>
  <si>
    <t>Другие общегосударственные вопросы</t>
  </si>
  <si>
    <t>0113</t>
  </si>
  <si>
    <t>Субсидии бюджетным учреждениям на иные цели</t>
  </si>
  <si>
    <t>612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</si>
  <si>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</si>
  <si>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</si>
  <si>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</si>
  <si>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</si>
  <si>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образования"</t>
  </si>
  <si>
    <t>0100000000</t>
  </si>
  <si>
    <t>Подпрограмма "Развитие дошкольного образования"</t>
  </si>
  <si>
    <t>0110000000</t>
  </si>
  <si>
    <t>Оказание муниципальных 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</si>
  <si>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</si>
  <si>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</si>
  <si>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</si>
  <si>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</si>
  <si>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</si>
  <si>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</si>
  <si>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0110260400</t>
  </si>
  <si>
    <t>Уплата налога на имущество организаций</t>
  </si>
  <si>
    <t>0110260620</t>
  </si>
  <si>
    <t>Предоставление дошкольного образования в дошкольных образовательных учреждениях</t>
  </si>
  <si>
    <t>0110261100</t>
  </si>
  <si>
    <t>Расходы за счет родительской платы за содержание детей в образовательных учреждениях</t>
  </si>
  <si>
    <t>0110263400</t>
  </si>
  <si>
    <t>Предоставление мер социальной поддержки педагогическим работникам муниципальных образовательных учреждений</t>
  </si>
  <si>
    <t>0111700000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</si>
  <si>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</si>
  <si>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0111760320</t>
  </si>
  <si>
    <t>Общее образование</t>
  </si>
  <si>
    <t>0702</t>
  </si>
  <si>
    <t>Подпрограмма "Развитие общего образования"</t>
  </si>
  <si>
    <t>0120000000</t>
  </si>
  <si>
    <t>Оказание муниципальных услуг по предоставлению общедоступного и бесплатного дошкольного, начального, среднего, полного общего образования</t>
  </si>
  <si>
    <t>0120100000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</si>
  <si>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</si>
  <si>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</si>
  <si>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</si>
  <si>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</si>
  <si>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</si>
  <si>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</si>
  <si>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0120160400</t>
  </si>
  <si>
    <t>0120160620</t>
  </si>
  <si>
    <t>Уплата налога на имущество организаций и земельного налога</t>
  </si>
  <si>
    <t>851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</si>
  <si>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</si>
  <si>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</si>
  <si>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Закупка энергетических ресурсов</t>
  </si>
  <si>
    <t>247</t>
  </si>
  <si>
    <t>Уплата прочих налогов, сборов</t>
  </si>
  <si>
    <t>852</t>
  </si>
  <si>
    <t>0120163400</t>
  </si>
  <si>
    <t>Обеспечение учащихся общеобразовательных учреждений качественным сбалансированным питанием</t>
  </si>
  <si>
    <t>0120600000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</si>
  <si>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</si>
  <si>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Питание обучающихся с ОВЗ</t>
  </si>
  <si>
    <t>0120661240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</si>
  <si>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</si>
  <si>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01206L3040</t>
  </si>
  <si>
    <t>01206S3040</t>
  </si>
  <si>
    <t>Реализация в Удмуртской Республике проектов инициативного бюджетирования, выдвигаемых лицами с инвалидностью</t>
  </si>
  <si>
    <t>0121800000</t>
  </si>
  <si>
    <t>0121860320</t>
  </si>
  <si>
    <t>Иные выплаты персоналу учреждений, за исключением фонда оплаты труда</t>
  </si>
  <si>
    <t>112</t>
  </si>
  <si>
    <t>Пособия, компенсации и иные социальные выплаты гражданам, кроме публичных нормативных обязательств</t>
  </si>
  <si>
    <t>321</t>
  </si>
  <si>
    <t>Дополнительное образование детей</t>
  </si>
  <si>
    <t>0703</t>
  </si>
  <si>
    <t>Подпрограмма "Развитие системы воспитания и дополнительного образования детей"</t>
  </si>
  <si>
    <t>0130000000</t>
  </si>
  <si>
    <t>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</si>
  <si>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0130100000</t>
  </si>
  <si>
    <t>0130160400</t>
  </si>
  <si>
    <t>0130160620</t>
  </si>
  <si>
    <t>Предоставление дополнительного образования</t>
  </si>
  <si>
    <t>0130161300</t>
  </si>
  <si>
    <t>Капитальный и текущий ремонт муниципальных учреждений дополнительного образования</t>
  </si>
  <si>
    <t>0130700000</t>
  </si>
  <si>
    <t>Организация мероприятий по различным направлениям</t>
  </si>
  <si>
    <t>0131000000</t>
  </si>
  <si>
    <t>Обеспечение реализации дополнительных образовательных программ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 в рамках реализации социального заказа на оказание муниципальных услуг</t>
  </si>
  <si>
    <t>0131400000</t>
  </si>
  <si>
    <t>0131460400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</si>
  <si>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</si>
  <si>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</si>
  <si>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0131461300</t>
  </si>
  <si>
    <t>Предоставление дополнительного образования в рамках исполнения муниципального социального заказа</t>
  </si>
  <si>
    <t>0131461350</t>
  </si>
  <si>
    <t>0131700000</t>
  </si>
  <si>
    <t>0131760320</t>
  </si>
  <si>
    <t>Другие вопросы в области образования</t>
  </si>
  <si>
    <t>0709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</si>
  <si>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</si>
  <si>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0110203380</t>
  </si>
  <si>
    <t>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</si>
  <si>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</si>
  <si>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0120103380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</si>
  <si>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</si>
  <si>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</si>
  <si>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Предоставление ежемесячной денежной компенсации за наем, аренду жилого помещения работникам учреждений социальной сферы</t>
  </si>
  <si>
    <t>0120160410</t>
  </si>
  <si>
    <t>01201S3380</t>
  </si>
  <si>
    <t>Оплата услуг по организации охраны объектов (территорий) муниципальных образовательных организаций первой, второй и третьей категории опасности, установленными в соответствии с Требованиями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утвержденными Постановлением № 1006, сотрудниками частных охранных организаций, подразделениями вневедомственной охраны войск национальной гвардии Российской Федерации, военизированными и сторожевыми подразделениями организации, подведомственной Федеральной службе войск национальной гвардии Российской Федерации, или подразделениями ведомственной охраны федеральных органов исполнительной власти, имеющих право на создание ведомственной охраны</t>
  </si>
  <si>
    <t>0122100000</t>
  </si>
  <si>
    <t>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</si>
  <si>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0122100600</t>
  </si>
  <si>
    <t>Реализация молодежного инициативного бюджетирования</t>
  </si>
  <si>
    <t>01310S9550</t>
  </si>
  <si>
    <t>Организация детских оздоровительных лагерей, лагерей труда и отдыха, профильных смен на базе образовательных учреждений, проведение профильных смен образовательными учреждениями на базе загородных лагерей</t>
  </si>
  <si>
    <t>0131300000</t>
  </si>
  <si>
    <t>Организация отдыха, оздоровления и занятости детей, подростков и молодежи в Удмуртской Республике</t>
  </si>
  <si>
    <t>0131305230</t>
  </si>
  <si>
    <t>Расходы за счет родительской платы на организацию отдыха и оздоровления детей</t>
  </si>
  <si>
    <t>0131363420</t>
  </si>
  <si>
    <t>01313S5230</t>
  </si>
  <si>
    <t>Создание условий для реализации муниципальной программы</t>
  </si>
  <si>
    <t>0140000000</t>
  </si>
  <si>
    <t>Реализация установленных полномочий (функций) Управлением образования, физической культуры и спорта Администрации МО "Муниципальный округ Каракулинский район Удмуртской Республики", организация управлением муниципальной программой "Развитие образования"</t>
  </si>
  <si>
    <t>0140100000</t>
  </si>
  <si>
    <t>Центральный аппарат</t>
  </si>
  <si>
    <t>0140160030</t>
  </si>
  <si>
    <t>Информационно-методическое, материально-техническое, организационное сопровождение деятельности образовательных учреждений</t>
  </si>
  <si>
    <t>0141100000</t>
  </si>
  <si>
    <t>Обеспечение деятельности централизованных бухгалтерий и прочих учреждений</t>
  </si>
  <si>
    <t>0141160120</t>
  </si>
  <si>
    <t>Проведение праздников и мероприятий</t>
  </si>
  <si>
    <t>9900060110</t>
  </si>
  <si>
    <t>СОЦИАЛЬНАЯ ПОЛИТИКА</t>
  </si>
  <si>
    <t>1000</t>
  </si>
  <si>
    <t>Охрана семьи и детства</t>
  </si>
  <si>
    <t>1004</t>
  </si>
  <si>
    <t>Предоставление мер социальной поддержки по освобождению от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</si>
  <si>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0110400000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</si>
  <si>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территориии Удмуртской Республики, реализующих образовательную программу дошкольного образования</t>
  </si>
  <si>
    <t>0110404480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</si>
  <si>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</si>
  <si>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</si>
  <si>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0110407120</t>
  </si>
  <si>
    <t>01104S6900</t>
  </si>
  <si>
    <t>01104S7120</t>
  </si>
  <si>
    <t>Обеспечение питанием детей дошкольного и школьного возраста в Удмуртской Республике</t>
  </si>
  <si>
    <t>0120606960</t>
  </si>
  <si>
    <t>01206S6960</t>
  </si>
  <si>
    <t>Подпрограмма "Семья и дети"</t>
  </si>
  <si>
    <t>0410000000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</si>
  <si>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</si>
  <si>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ФИЗИЧЕСКАЯ КУЛЬТУРА И СПОРТ</t>
  </si>
  <si>
    <t>1100</t>
  </si>
  <si>
    <t>Физическая культура</t>
  </si>
  <si>
    <t>1101</t>
  </si>
  <si>
    <t>Муниципальная программа "Формирование здорового образа жизни"</t>
  </si>
  <si>
    <t>0200000000</t>
  </si>
  <si>
    <t>Подпрограмма "Создание условий для развития физической культуры и спорта"</t>
  </si>
  <si>
    <t>0230000000</t>
  </si>
  <si>
    <t>Организация физкультурно-массовой и спортивной работы</t>
  </si>
  <si>
    <t>0230500000</t>
  </si>
  <si>
    <t>Мероприятия в области физической культуры и спорта</t>
  </si>
  <si>
    <t>0230561510</t>
  </si>
  <si>
    <t>Массовый спорт</t>
  </si>
  <si>
    <t>1102</t>
  </si>
  <si>
    <t>Подпрограмма "Укрепление общественного здоровья населения"</t>
  </si>
  <si>
    <t>0240000000</t>
  </si>
  <si>
    <t>Создание среды, благоприятной для досуга, повышение физической активности населения</t>
  </si>
  <si>
    <t>0240800000</t>
  </si>
  <si>
    <t>0240861510</t>
  </si>
  <si>
    <t>Другие вопросы в области физической культуры и спорта</t>
  </si>
  <si>
    <t>1105</t>
  </si>
  <si>
    <t>Создание среды, благоприятной для сохранения и укрепления здоровья, в том числе репродуктивного здоровья, формирование ЗОЖ у детей, подростков и молодежи</t>
  </si>
  <si>
    <t>0240500000</t>
  </si>
  <si>
    <t>Проведение мероприятий в области охраны здоровья населения</t>
  </si>
  <si>
    <t>0240561530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</si>
  <si>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</si>
  <si>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</si>
  <si>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"Муниципальное управление"</t>
  </si>
  <si>
    <t>0900000000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</si>
  <si>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</si>
  <si>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</si>
  <si>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Каракулинского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</si>
  <si>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</si>
  <si>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</si>
  <si>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</si>
  <si>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Подпрограмма "Архивное дело"</t>
  </si>
  <si>
    <t>0930000000</t>
  </si>
  <si>
    <t>Организация хранения, комплектования и использования документов Архивного фонда Удмуртской Республики и других архивных документов</t>
  </si>
  <si>
    <t>0930100000</t>
  </si>
  <si>
    <t>0930160030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</si>
  <si>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</t>
  </si>
  <si>
    <t>0930400000</t>
  </si>
  <si>
    <t>Осуществление отдельных государственных полномочий в области архивного дела</t>
  </si>
  <si>
    <t>0930404360</t>
  </si>
  <si>
    <t>0960160030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</si>
  <si>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</si>
  <si>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</si>
  <si>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Создание и организация деятельности комиссий по делам несовершеннолетних и защите их прав</t>
  </si>
  <si>
    <t>0960400000</t>
  </si>
  <si>
    <t>0960404350</t>
  </si>
  <si>
    <t>Обеспечение деятельности Управления по территориальному развитию Администрации муниципального образования "Муниципальный округ Каракулинский район Удмуртской Республики"</t>
  </si>
  <si>
    <t>0960500000</t>
  </si>
  <si>
    <t>0960560030</t>
  </si>
  <si>
    <t xml:space="preserve">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</si>
  <si>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Судебная система</t>
  </si>
  <si>
    <t>0105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</si>
  <si>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</si>
  <si>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</si>
  <si>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Муниципальная программа "Развитие культуры"</t>
  </si>
  <si>
    <t>0300000000</t>
  </si>
  <si>
    <t>Подпрограмма "Реализация национальной политики, развитие местного народного творчества"</t>
  </si>
  <si>
    <t>0340000000</t>
  </si>
  <si>
    <t>Поддержка, развитие и популяризация деятельности творческих национальных коллективов, общественных центров национальных культур</t>
  </si>
  <si>
    <t>0340100000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</si>
  <si>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</si>
  <si>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03401L5180</t>
  </si>
  <si>
    <t>Муниципальная программа "Энергосбережение и повышение энергетической эффективности муниципального образования "Каракулинский район"</t>
  </si>
  <si>
    <t>0800000000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</si>
  <si>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</si>
  <si>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</si>
  <si>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Комплексное хозяйственное обслуживание органов местного самоуправления и муниципальных учреждений</t>
  </si>
  <si>
    <t>0960200000</t>
  </si>
  <si>
    <t>Обеспечение деятельности прочих учреждений</t>
  </si>
  <si>
    <t>0960260330</t>
  </si>
  <si>
    <t>Бухгалтерское обслуживание органов местного самоуправления и муниципальных учреждений</t>
  </si>
  <si>
    <t>0960300000</t>
  </si>
  <si>
    <t>0960360120</t>
  </si>
  <si>
    <t>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</si>
  <si>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</si>
  <si>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</si>
  <si>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9900060090</t>
  </si>
  <si>
    <t>9900060150</t>
  </si>
  <si>
    <t xml:space="preserve">Расходы на реализацию Положений о почетных грамотах </t>
  </si>
  <si>
    <t>9900060160</t>
  </si>
  <si>
    <t>Иные выплаты населению</t>
  </si>
  <si>
    <t>360</t>
  </si>
  <si>
    <t>9900060180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</si>
  <si>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</si>
  <si>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</si>
  <si>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Расходы на опубликование нормативных правовых актов муниципального образования</t>
  </si>
  <si>
    <t>9900060190</t>
  </si>
  <si>
    <t>Прочие расходы за счет средств местного бюджета</t>
  </si>
  <si>
    <t>9900060200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</si>
  <si>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</si>
  <si>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</si>
  <si>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</si>
  <si>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</si>
  <si>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</si>
  <si>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</si>
  <si>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</si>
  <si>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</si>
  <si>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</si>
  <si>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</si>
  <si>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"Безопасность"</t>
  </si>
  <si>
    <t>0600000000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</si>
  <si>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</si>
  <si>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0610000000</t>
  </si>
  <si>
    <t>Реализация неотложных и внеплановых мероприятий по предупреждению и ликвидации чрезвычайных ситуаций</t>
  </si>
  <si>
    <t>0610200000</t>
  </si>
  <si>
    <t>Мероприятия в сфере гражданской обороны, защиты населения и территорий от чрезвычайных ситуаций</t>
  </si>
  <si>
    <t>0610261900</t>
  </si>
  <si>
    <t>Мероприятия по противопожарной безопасности населенных пунктов и объектов экономики</t>
  </si>
  <si>
    <t>0610400000</t>
  </si>
  <si>
    <t>Обеспечение первичных мер пожарной безопасности</t>
  </si>
  <si>
    <t>0610461910</t>
  </si>
  <si>
    <t>Обеспечение пожарной безопасности</t>
  </si>
  <si>
    <t>0610461920</t>
  </si>
  <si>
    <t>Другие вопросы в области национальной безопасности и правоохранительной деятельности</t>
  </si>
  <si>
    <t>0314</t>
  </si>
  <si>
    <t>Подготовка населения в области ГО, защиты от ЧС, обеспечения пожарной безопасности и охраны общественного порядка, своевременное оповещение и оперативное информирование граждан о ЧС и угрозе террористических акций</t>
  </si>
  <si>
    <t>0610100000</t>
  </si>
  <si>
    <t>Мероприятия по профилактике терроризма, минимизации и ликвидации его проявлений</t>
  </si>
  <si>
    <t>0610161940</t>
  </si>
  <si>
    <t>Подпрограмма "Профилактика правонарушений"</t>
  </si>
  <si>
    <t>0620000000</t>
  </si>
  <si>
    <t>Развитие общественных формирований правоохранительной направленности</t>
  </si>
  <si>
    <t>0620300000</t>
  </si>
  <si>
    <t>Противодействие и предупреждение преступности</t>
  </si>
  <si>
    <t>0620361930</t>
  </si>
  <si>
    <t>Софинансирование мероприятий по развитию общественных формирований правоохранительной деятельности</t>
  </si>
  <si>
    <t>06203S7480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</si>
  <si>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</si>
  <si>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</si>
  <si>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</si>
  <si>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</si>
  <si>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расширение рынка сельскохозяйственной продукции"</t>
  </si>
  <si>
    <t>1100000000</t>
  </si>
  <si>
    <t>Обеспечение безопасности скотомогильников (биотермических ям) и мест захоронений животных, павших от сибирской язвы</t>
  </si>
  <si>
    <t>1101000000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</si>
  <si>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</si>
  <si>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1101009020</t>
  </si>
  <si>
    <t>Мероприятия по межеванию земельных участков и проведению кадастровых работ</t>
  </si>
  <si>
    <t>1101400000</t>
  </si>
  <si>
    <t>Субсидия на подготовку проектов межевания земельных участков и на проведению кадастровых работ</t>
  </si>
  <si>
    <t>11014L5990</t>
  </si>
  <si>
    <t>Транспорт</t>
  </si>
  <si>
    <t>0408</t>
  </si>
  <si>
    <t>Муниципальная программа "Муниципальное хозяйство"</t>
  </si>
  <si>
    <t>0700000000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</si>
  <si>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</si>
  <si>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0750000000</t>
  </si>
  <si>
    <t>Организация поссажирских перевозок на маршрутах регулярного сообщения между населенными пунктами района, обеспечение их надлежащего качества</t>
  </si>
  <si>
    <t>0750100000</t>
  </si>
  <si>
    <t>Расходы на организацию транспортного обслуживания населения</t>
  </si>
  <si>
    <t>0750162900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</si>
  <si>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</si>
  <si>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</si>
  <si>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</si>
  <si>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0409</t>
  </si>
  <si>
    <t>Подпрограмма "Благоустройство и охрана окружающей среды"</t>
  </si>
  <si>
    <t>0740000000</t>
  </si>
  <si>
    <t>Организация и улучшение качества уличного освещения</t>
  </si>
  <si>
    <t>0740700000</t>
  </si>
  <si>
    <t>Расходы на решение вопросов местного значения, осуществляемые с участием средств самообложения граждан</t>
  </si>
  <si>
    <t>Приведение улично-дорожной сети в состояние, удовлетворяющее нормативным требованиям</t>
  </si>
  <si>
    <t>0750300000</t>
  </si>
  <si>
    <t>Капитальный ремонт, ремонт и содержание автомобильных дорог общего пользования местного значения</t>
  </si>
  <si>
    <t>0750362510</t>
  </si>
  <si>
    <t>07503S8220</t>
  </si>
  <si>
    <t>Муниципальная программа "Комплексное развитие сельских территорий"</t>
  </si>
  <si>
    <t>1600000000</t>
  </si>
  <si>
    <t>Обеспечение комплексного развития сельских территорий (мероприятия по благоустройству сельских территорий)</t>
  </si>
  <si>
    <t>1600400000</t>
  </si>
  <si>
    <t>16004L5769</t>
  </si>
  <si>
    <t>Другие вопросы в области национальной экономики</t>
  </si>
  <si>
    <t>0412</t>
  </si>
  <si>
    <t>Реализация энергоэффективных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</si>
  <si>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</si>
  <si>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ЖИЛИЩНО-КОММУНАЛЬНОЕ ХОЗЯЙСТВО</t>
  </si>
  <si>
    <t>0500</t>
  </si>
  <si>
    <t>Жилищное хозяйство</t>
  </si>
  <si>
    <t>0501</t>
  </si>
  <si>
    <t>Подпрограмма "Содержание и развитие жилищного хозяйства"</t>
  </si>
  <si>
    <t>0720000000</t>
  </si>
  <si>
    <t>Организация обеспечения своевременного проведения капитального ремонта общего имущества в многоквартирных домах</t>
  </si>
  <si>
    <t>0720200000</t>
  </si>
  <si>
    <t>Капитальный ремонт муниципального жилья в многоквартирных домах</t>
  </si>
  <si>
    <t>0720262110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</si>
  <si>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</si>
  <si>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Расходы на переселение граждан из аварийного жилищного фонда, осуществляемые за счет средств местного бюджета</t>
  </si>
  <si>
    <t>Содержание муниципального жилья</t>
  </si>
  <si>
    <t>9900062120</t>
  </si>
  <si>
    <t>Коммунальное хозяйство</t>
  </si>
  <si>
    <t>0502</t>
  </si>
  <si>
    <t>Содержание и развитие коммунальной инфраструктуры</t>
  </si>
  <si>
    <t>0730000000</t>
  </si>
  <si>
    <t>Мероприятия в области коммунального хозяйства</t>
  </si>
  <si>
    <t>Модернизация системы коммунальной инфраструктуры Каракулинского района</t>
  </si>
  <si>
    <t>0730200000</t>
  </si>
  <si>
    <t>Капитальные вложения в объекты коммунальной инфраструктуры государственной (муниципальной) собственности</t>
  </si>
  <si>
    <t>Мероприятия в области поддержки и развития коммунального хозяйства</t>
  </si>
  <si>
    <t>0730201440</t>
  </si>
  <si>
    <t>Софинансирование расходов по федеральным и республиканским целевым программам</t>
  </si>
  <si>
    <t>0730260310</t>
  </si>
  <si>
    <t>07302S0820</t>
  </si>
  <si>
    <t>07302S1440</t>
  </si>
  <si>
    <t>Повышение качества предоставляемых потребителям коммунальных услуг</t>
  </si>
  <si>
    <t>0730500000</t>
  </si>
  <si>
    <t>0730562200</t>
  </si>
  <si>
    <t>Благоустройство</t>
  </si>
  <si>
    <t>0503</t>
  </si>
  <si>
    <t>Совершенствование системы сбора и утилизации отходов, устранение предпосылок для организации несанкционированных свалок</t>
  </si>
  <si>
    <t>0740100000</t>
  </si>
  <si>
    <t>Прочие мероприятия по благоустройству</t>
  </si>
  <si>
    <t>0740162330</t>
  </si>
  <si>
    <t>Организация обустройства мест массового отдыха граждан</t>
  </si>
  <si>
    <t>0740200000</t>
  </si>
  <si>
    <t>Повышение уровня благоустройства территории муниципального образования "Муниципальный округ Каракулинский район Удмуртской Республики", включая места общего пользования, рекреационные зоны, прилегающие территории к объектам производственного и социального назначения, придомовые территории к многоквартирным домам</t>
  </si>
  <si>
    <t>0740300000</t>
  </si>
  <si>
    <t>0740362330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</si>
  <si>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бюджета муниципального образования</t>
  </si>
  <si>
    <t>07403S8811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</si>
  <si>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физических лиц</t>
  </si>
  <si>
    <t>07403S8812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</si>
  <si>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юридических лиц</t>
  </si>
  <si>
    <t>07403S8813</t>
  </si>
  <si>
    <t>Организация ритуальных услуг и содержание мест захоронения</t>
  </si>
  <si>
    <t>0740500000</t>
  </si>
  <si>
    <t>07405S8811</t>
  </si>
  <si>
    <t>07405S8812</t>
  </si>
  <si>
    <t>07405S8813</t>
  </si>
  <si>
    <t>Отлов и содержание безнадзорных животных (выполнение государственных полномочий)</t>
  </si>
  <si>
    <t>0740600000</t>
  </si>
  <si>
    <t>Расходы по организации мероприятий при осуществлении деятельности по обращению с животными без владельцев</t>
  </si>
  <si>
    <t>0740605400</t>
  </si>
  <si>
    <t>0740762330</t>
  </si>
  <si>
    <t>1700000000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</si>
  <si>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(благоустройство общественной территории)</t>
  </si>
  <si>
    <t>1700200000</t>
  </si>
  <si>
    <t>Исполнение наказов избирателей</t>
  </si>
  <si>
    <t>1700262800</t>
  </si>
  <si>
    <t>Федеральный проект "Формирование комфортной городской среды"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</si>
  <si>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</si>
  <si>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Другие вопросы в области жилищно-коммунального хозяйства</t>
  </si>
  <si>
    <t>0505</t>
  </si>
  <si>
    <t>Организация и осуществление муниципального жилищного контроля</t>
  </si>
  <si>
    <t>0720500000</t>
  </si>
  <si>
    <t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отдельных виды правонарушений"</t>
  </si>
  <si>
    <t>0720506200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</si>
  <si>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</si>
  <si>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</si>
  <si>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</si>
  <si>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</si>
  <si>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последствий загрязнения и иного негативного воздействия на окружающую среду</t>
  </si>
  <si>
    <t>0740800000</t>
  </si>
  <si>
    <t>Мероприятия по охране окружающей среды</t>
  </si>
  <si>
    <t>0740862400</t>
  </si>
  <si>
    <t>Укрепление материально-технической базы муниципальных общеобразовательных учреждений</t>
  </si>
  <si>
    <t>0120400000</t>
  </si>
  <si>
    <t>01204S9550</t>
  </si>
  <si>
    <t>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</si>
  <si>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0121000000</t>
  </si>
  <si>
    <t>Молодежная политика</t>
  </si>
  <si>
    <t>0707</t>
  </si>
  <si>
    <t>Муниципальная программа "Реализация молодежной политики"</t>
  </si>
  <si>
    <t>1300000000</t>
  </si>
  <si>
    <t>Организация и осуществление мероприятий по работе с детьми и молодежью</t>
  </si>
  <si>
    <t>1300100000</t>
  </si>
  <si>
    <t>1300160620</t>
  </si>
  <si>
    <t>Мероприятия в области молодежной политики</t>
  </si>
  <si>
    <t>1300161410</t>
  </si>
  <si>
    <t>Создание условий для организации отдыха детей, подростков и молодёжи</t>
  </si>
  <si>
    <t>1300400000</t>
  </si>
  <si>
    <t>Мероприятия на организацию отдыха, оздоровления, занятости детей и подростков</t>
  </si>
  <si>
    <t>1300461420</t>
  </si>
  <si>
    <t>13004S5230</t>
  </si>
  <si>
    <t>КУЛЬТУРА, КИНЕМАТОГРАФИЯ</t>
  </si>
  <si>
    <t>0800</t>
  </si>
  <si>
    <t>Культура</t>
  </si>
  <si>
    <t>0801</t>
  </si>
  <si>
    <t>Подпрограмма "Библиотечное обслуживание населения"</t>
  </si>
  <si>
    <t>0310000000</t>
  </si>
  <si>
    <t>Библиотечное, библиографическое и информационное обслуживание пользователей библиотеки (в стационарных условиях, вне стационара)</t>
  </si>
  <si>
    <t>0310100000</t>
  </si>
  <si>
    <t>0310160620</t>
  </si>
  <si>
    <t>Осуществление библиотечного и информационного обслуживания пользователей библиотеки</t>
  </si>
  <si>
    <t>0310161610</t>
  </si>
  <si>
    <t>Модернизация библиотек в части комплектования книжных фондов библиотек</t>
  </si>
  <si>
    <t>0310200000</t>
  </si>
  <si>
    <t>Предоставление мер социальной поддержки работникам муниципальных бюджетных учреждений культуры</t>
  </si>
  <si>
    <t>0311000000</t>
  </si>
  <si>
    <t>0311060320</t>
  </si>
  <si>
    <t>Подпрограмма "Организация досуга, предоставление услуг организаций культуры и доступа к музейным фондам"</t>
  </si>
  <si>
    <t>0320000000</t>
  </si>
  <si>
    <t>Организация и проведение культурно-массовых мероприятий</t>
  </si>
  <si>
    <t>0320200000</t>
  </si>
  <si>
    <t>0320260620</t>
  </si>
  <si>
    <t>Организация мероприятий в сфере культуры</t>
  </si>
  <si>
    <t>0320261620</t>
  </si>
  <si>
    <t>Предоставление доступа к музейным фондам</t>
  </si>
  <si>
    <t>0320300000</t>
  </si>
  <si>
    <t>0320361600</t>
  </si>
  <si>
    <t>Строительство, реконструкция, капитальный и текущий ремонт учреждений культуры</t>
  </si>
  <si>
    <t>0321500000</t>
  </si>
  <si>
    <t>0321560320</t>
  </si>
  <si>
    <t>Адаптация учреждений культуры с целью доступности для людей с ограниченными возможностями</t>
  </si>
  <si>
    <t>0321900000</t>
  </si>
  <si>
    <t>03219S3500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</si>
  <si>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</si>
  <si>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0322100000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</si>
  <si>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</si>
  <si>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03221L4670</t>
  </si>
  <si>
    <t>Пенсионное обеспечение</t>
  </si>
  <si>
    <t>1001</t>
  </si>
  <si>
    <t>Доплаты к пенсии муниципальных служащих</t>
  </si>
  <si>
    <t>0960161710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</si>
  <si>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</si>
  <si>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</si>
  <si>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</si>
  <si>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</si>
  <si>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Реализация мероприятий по обеспечению жильем молодых семей</t>
  </si>
  <si>
    <t>04301L4970</t>
  </si>
  <si>
    <t>Субсидии гражданам на приобретение жилья</t>
  </si>
  <si>
    <t>322</t>
  </si>
  <si>
    <t>Выплаты гражданам, имеющим звание "Почетный гражданин Каракулинского района"</t>
  </si>
  <si>
    <t>9900061730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</si>
  <si>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</si>
  <si>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0430105660</t>
  </si>
  <si>
    <t>Муниципальная программа "Комплексные меры противодействия немедицинскому потреблению наркотических средств и их незаконному обороту"</t>
  </si>
  <si>
    <t>1200000000</t>
  </si>
  <si>
    <t>Организация и проведение профилактических мероприятий, направленных на профилактику наркомании и формирование здорового образа жизни</t>
  </si>
  <si>
    <t>1200200000</t>
  </si>
  <si>
    <t>Проведение мероприятий на профилактику наркомании и формирование здорового образа жизни</t>
  </si>
  <si>
    <t>1200263610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</si>
  <si>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</si>
  <si>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</si>
  <si>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</si>
  <si>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</si>
  <si>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Обеспечение реализации муниципальной программы</t>
  </si>
  <si>
    <t>1010700000</t>
  </si>
  <si>
    <t>1010760030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</si>
  <si>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</si>
  <si>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</si>
  <si>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</si>
  <si>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</si>
  <si>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</si>
  <si>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</si>
  <si>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</si>
  <si>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</si>
  <si>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</si>
  <si>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</si>
  <si>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9999</t>
  </si>
  <si>
    <t>Нормативно-правовое регулирование бюджетного процесса"</t>
  </si>
  <si>
    <t>1010100000</t>
  </si>
  <si>
    <t>Условно-утвержденные расходы</t>
  </si>
  <si>
    <t>1010163500</t>
  </si>
  <si>
    <t>Условно утвержденные расходы</t>
  </si>
  <si>
    <t>999</t>
  </si>
  <si>
    <t>ИТОГО</t>
  </si>
  <si>
    <t>9900060170</t>
  </si>
  <si>
    <t>На реализацию Положения "О доске Почета Каракулинского района"</t>
  </si>
  <si>
    <t>Реализация программы комплексного развития молодёжной политики в регионах Российской Федерации "Регион для молодых"</t>
  </si>
  <si>
    <t>07402S8811</t>
  </si>
  <si>
    <t>07402S8812</t>
  </si>
  <si>
    <t>07402S8813</t>
  </si>
  <si>
    <t>0311100000</t>
  </si>
  <si>
    <t>03111S3500</t>
  </si>
  <si>
    <t>01307S3500</t>
  </si>
  <si>
    <t>03202S3500</t>
  </si>
  <si>
    <t>01210S3500</t>
  </si>
  <si>
    <t>07403S8220</t>
  </si>
  <si>
    <t>Расходы на разработку проектно-сметной документации и экспертизу сметной стоимости объектов капитального строительства и ремонта</t>
  </si>
  <si>
    <t>Условно - утверждённые расходы</t>
  </si>
  <si>
    <t>0800200000</t>
  </si>
  <si>
    <t>Реализация мероприятий в организациях, финансируемых за счет средств муниципального бюджета</t>
  </si>
  <si>
    <t>0710000000</t>
  </si>
  <si>
    <t>0710200000</t>
  </si>
  <si>
    <t>0710208320</t>
  </si>
  <si>
    <t>Территориальное развитие (градостроительство и землеустройство)</t>
  </si>
  <si>
    <t>Актуализация документов территориального планирования, правил землепользования и застройки</t>
  </si>
  <si>
    <t>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</si>
  <si>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08002S5770</t>
  </si>
  <si>
    <t xml:space="preserve">            к Решению Совета депутатов</t>
  </si>
  <si>
    <t xml:space="preserve">            МО "Муниципальный округ Каракулинский</t>
  </si>
  <si>
    <t xml:space="preserve">            район Удмуртской Республики"</t>
  </si>
  <si>
    <t xml:space="preserve">            "О бюджете муниципального образования</t>
  </si>
  <si>
    <t xml:space="preserve">            «Муниципальный округ Каракулинский</t>
  </si>
  <si>
    <t>(руб.)</t>
  </si>
  <si>
    <t>Наименование</t>
  </si>
  <si>
    <t>Раздел   (подраз- дел)</t>
  </si>
  <si>
    <t>Целевая статья</t>
  </si>
  <si>
    <t>Вид расходов</t>
  </si>
  <si>
    <t>2025 год</t>
  </si>
  <si>
    <t>2026 год</t>
  </si>
  <si>
    <t xml:space="preserve">            район Удмуртской Республики" на 2025 год</t>
  </si>
  <si>
    <t xml:space="preserve">            и на плановый период 2026 и 2027 годов"</t>
  </si>
  <si>
    <t>на 2025 год и на  плановый период 2026 и 2027 годов</t>
  </si>
  <si>
    <t>2027 год</t>
  </si>
  <si>
    <t xml:space="preserve">            Приложение 6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</si>
  <si>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Каракулинский район Удмуртской Республики"</t>
  </si>
  <si>
    <t>Муниципальная программа «Формирование современной городской среды муниципального образования «Каракулинский район Удмуртской Республики»</t>
  </si>
  <si>
    <t>0110700000</t>
  </si>
  <si>
    <t>0110706550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</si>
  <si>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</si>
  <si>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</si>
  <si>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0120608330</t>
  </si>
  <si>
    <t>Расходы на дополнительную меру социальной поддержки семей граждан РФ. призванных на военную службу по мобилизации в ВС РФ. или проходящих военную службу по контракту. либо заключивших контракт о добровольном содействии в выполнении задач. возложенных на ВС РФ или войска национальной гвардии РФ.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организациях.расположенных на территории УР</t>
  </si>
  <si>
    <t>1101200000</t>
  </si>
  <si>
    <t>11012S0250</t>
  </si>
  <si>
    <t>Содействие в реализации комплекса мер (химический метод, механический метод и смешанный метод), направленных на уничтожение борщевика Сосновского</t>
  </si>
  <si>
    <t>Расходы по реализации мероприятий по предотвращению распространения и уничтожению борщевика Сосновского</t>
  </si>
  <si>
    <t>9900060130</t>
  </si>
  <si>
    <t>Мероприятия по проведению текущего и капитального ремонта объектов муниципальной собственности</t>
  </si>
  <si>
    <t>9900063300</t>
  </si>
  <si>
    <t>Расходы за счет безвозмездных поступлений</t>
  </si>
  <si>
    <t>0230800000</t>
  </si>
  <si>
    <t>0230861500</t>
  </si>
  <si>
    <t>Развитие материально- технической базы</t>
  </si>
  <si>
    <t>Создание условий для развития физической культуры и спорта</t>
  </si>
  <si>
    <t>0800100000</t>
  </si>
  <si>
    <t>0800105771</t>
  </si>
  <si>
    <t>0800105772</t>
  </si>
  <si>
    <t>0800400000</t>
  </si>
  <si>
    <t>0800405770</t>
  </si>
  <si>
    <t>Внедрение энергоменеджмента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</si>
  <si>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(разработка и (или) актуализация схем водоснабжения и водоотведения)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</si>
  <si>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</si>
  <si>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Реализация мероприятий в системе уличного освещения муниципального образования</t>
  </si>
  <si>
    <t>012Ю600000</t>
  </si>
  <si>
    <t>012Ю651790</t>
  </si>
  <si>
    <t>Федеральный проект "Педагоги и наставники"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</si>
  <si>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</si>
  <si>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Федеральный проект "Многодетная семья"</t>
  </si>
  <si>
    <t>01206А3040</t>
  </si>
  <si>
    <t>0750304652</t>
  </si>
  <si>
    <t>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</si>
  <si>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0750301381</t>
  </si>
  <si>
    <t>Комплекс работ по содержанию автомобильных дорог, приобретение дорожной техники (маршруты школьных автобусов)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</si>
  <si>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</si>
  <si>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субьектов РФ, города Байконура и федеральной организации "Сириус", муниципальных общеобразовательных организаций и профессиональных образовательных организаций</t>
  </si>
  <si>
    <t>012Ю653030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</si>
  <si>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</si>
  <si>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0940000000</t>
  </si>
  <si>
    <t>0940100000</t>
  </si>
  <si>
    <t>0940159300</t>
  </si>
  <si>
    <t>Подпрограмма "Создание условий для государственной регистрации актов гражданского состояния"</t>
  </si>
  <si>
    <t>Осуществление переданных государственных пономочий на государственную регистрацию актов гражданского состояния</t>
  </si>
  <si>
    <t>Государственная регистрация актов гражданского состояния</t>
  </si>
  <si>
    <t>0950000000</t>
  </si>
  <si>
    <t>0951400000</t>
  </si>
  <si>
    <t>0951406290</t>
  </si>
  <si>
    <t>Подпрограмма "Управление муниципальным имуществом и земельными ресурсами"</t>
  </si>
  <si>
    <t>Выявление на территории муниципального образования "Муниципальный округ Каракулинский район Удмуртской Республики" правообладателей ранее учтенных объектов недвижимости и внесение в Единый государственный реестр недвижимости сведений о правообладателях ранее учтенных объектов недвижимости в случае, если правоустанавливающие документы на ранее учтенные объекты недвижимости или документы, удостоверяющие права на ранее учтенные объекты недвижимости, были оформлены до дня вступления в силу Федерального закона от 21.07.1997 г. № 123-ФЗ</t>
  </si>
  <si>
    <t>0950500000</t>
  </si>
  <si>
    <t>0950505040</t>
  </si>
  <si>
    <t>0951500000</t>
  </si>
  <si>
    <t>0951507930</t>
  </si>
  <si>
    <t>Выполнение кадастровых работ по формированию земельных участков</t>
  </si>
  <si>
    <t>Управление земельными участками и развитие инфраструктуры системы государственного и муниципального управления земельными ресурсами</t>
  </si>
  <si>
    <t>Проведение комплексных кадастровых работ (включая подготовку и предоставление в орган, осуществляющий государственный кадастровый учет и государственную регистрацию прав, карты - плана территории)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</si>
  <si>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УР)</t>
  </si>
  <si>
    <t>03102L5191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</si>
  <si>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</si>
  <si>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1101500000</t>
  </si>
  <si>
    <t>1101561810</t>
  </si>
  <si>
    <t>Мероприятия по обеспечению эпидемиологического благополучия населения</t>
  </si>
  <si>
    <t>Мероприятия в области сельского хозяйства</t>
  </si>
  <si>
    <t>072И200000</t>
  </si>
  <si>
    <t>072И267484</t>
  </si>
  <si>
    <t>Федеральный проект "Жилье"</t>
  </si>
  <si>
    <t>0730100000</t>
  </si>
  <si>
    <t>0730160150</t>
  </si>
  <si>
    <t>Обеспечение бесперебойной и безаварийной работы коммунального комплекса</t>
  </si>
  <si>
    <t>170И400000</t>
  </si>
  <si>
    <t>170И455550</t>
  </si>
  <si>
    <t>130Ю100000</t>
  </si>
  <si>
    <t>130Ю151160</t>
  </si>
  <si>
    <t>Федеральный проект "Россия-страна возможностей"</t>
  </si>
  <si>
    <t>072И26748S</t>
  </si>
  <si>
    <t>041Я200000</t>
  </si>
  <si>
    <t>041Я204343</t>
  </si>
  <si>
    <t>0740661830</t>
  </si>
  <si>
    <t>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</si>
  <si>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0800262600</t>
  </si>
  <si>
    <t>Мероприятия по энергосбережению и повышению энергетической эффективности</t>
  </si>
  <si>
    <t>9900061900</t>
  </si>
  <si>
    <t>0730560150</t>
  </si>
  <si>
    <t>0110900000</t>
  </si>
  <si>
    <t>0110960150</t>
  </si>
  <si>
    <t>Капитальный и текущий ремонт, реконструкция муниципальных дошкольных образовательных учреждений МО "Муниципальный округ Каракулинский район Удмуртской Республики"</t>
  </si>
  <si>
    <t>0121060150</t>
  </si>
  <si>
    <t>0121061220</t>
  </si>
  <si>
    <t>Прочие расходы за счет средств местного бюджета по общему образованию</t>
  </si>
  <si>
    <t>0320900000</t>
  </si>
  <si>
    <t>0320961620</t>
  </si>
  <si>
    <t>0730160130</t>
  </si>
  <si>
    <t>0360000000</t>
  </si>
  <si>
    <t>0360200000</t>
  </si>
  <si>
    <t>0360261690</t>
  </si>
  <si>
    <t>Подпрограмма "Сохранение, использование и популяризация объектов культурного наследия (памятников истории и культуры) Каракулинского района"</t>
  </si>
  <si>
    <t>Реставрационные мероприятия</t>
  </si>
  <si>
    <t>Расходы на мероприятия в области сохранения, использования, популяризации объектов культурного наследия</t>
  </si>
  <si>
    <t>0730162200</t>
  </si>
  <si>
    <t>853</t>
  </si>
  <si>
    <t>Уплата иных платежей</t>
  </si>
  <si>
    <t>9900061220</t>
  </si>
  <si>
    <t>615</t>
  </si>
  <si>
    <t>635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</si>
  <si>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</si>
  <si>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</si>
  <si>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0121060130</t>
  </si>
  <si>
    <t>0311160130</t>
  </si>
  <si>
    <t>0320960130</t>
  </si>
  <si>
    <t>0610460350</t>
  </si>
  <si>
    <t>Расходы за счет дотации из бюджета Удмуртской Республики</t>
  </si>
  <si>
    <t>0121600000</t>
  </si>
  <si>
    <t>0121660230</t>
  </si>
  <si>
    <t>Проведение мероприятий по подготовке учреждений к новому учебному году, отопительному сезону</t>
  </si>
  <si>
    <t>Расходы на подготовку муниципальных учреждений к отопительному сезону за счет дотации из бюджета Удмуртской Республики</t>
  </si>
  <si>
    <t>0740260350</t>
  </si>
  <si>
    <t>0960160350</t>
  </si>
  <si>
    <t>1010760350</t>
  </si>
  <si>
    <t>07503S1381</t>
  </si>
  <si>
    <t>07503S4652</t>
  </si>
  <si>
    <t xml:space="preserve">            от 19 декабря 2024 г. № 35/3-24</t>
  </si>
  <si>
    <t xml:space="preserve">            (в редакции решения Совета депутатов         </t>
  </si>
  <si>
    <t>09505S5040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</si>
  <si>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</t>
  </si>
  <si>
    <t>09515S7930</t>
  </si>
  <si>
    <t>831</t>
  </si>
  <si>
    <t>Исполнение судебных актов Российской Федерации и мировых соглашений по возмещению причиненного вреда</t>
  </si>
  <si>
    <t>Обеспечение первичных мер пожарной безопасности в границах населенных пунктов</t>
  </si>
  <si>
    <t>0610404300</t>
  </si>
  <si>
    <t>0360200310</t>
  </si>
  <si>
    <t>Резервный фонд Правительства Удмуртской Республики</t>
  </si>
  <si>
    <t>03211L5190</t>
  </si>
  <si>
    <t>0321100000</t>
  </si>
  <si>
    <t>Государственная поддержка отрасли культуры (оказание государственной поддержки лучшим работникам и сельским учреждениям культуры)</t>
  </si>
  <si>
    <t xml:space="preserve"> Модернизация учреждений культуры села, в том числе обновление материально-технической базы, приобретение специального оборудования</t>
  </si>
  <si>
    <t>0610300000</t>
  </si>
  <si>
    <t>Развитие и эффективное функционирование системы управления силами и средствами системы ГО, защиты населения и территорий от ЧС, обеспечения пожарной безопасности и безопасности людей на водных объектах</t>
  </si>
  <si>
    <t>0610304320</t>
  </si>
  <si>
    <t>Обеспечение безопасности людей на водных объектах</t>
  </si>
  <si>
    <t>9900000310</t>
  </si>
  <si>
    <t>Резервные фонды исполнительных органов государственной власти субъектов Российской Федерации</t>
  </si>
  <si>
    <t>0130160410</t>
  </si>
  <si>
    <t>0110406900</t>
  </si>
  <si>
    <t>0310300000</t>
  </si>
  <si>
    <t>03103S9550</t>
  </si>
  <si>
    <t>Организация и проведение мероприятий с целью продвижения чтения,повышения информационной культуры, организации досуга и популяризации различных областей знания</t>
  </si>
  <si>
    <t>03211S9550</t>
  </si>
  <si>
    <t>03602S9550</t>
  </si>
  <si>
    <t>02405S9550</t>
  </si>
  <si>
    <t>0730200820</t>
  </si>
  <si>
    <t>0321200000</t>
  </si>
  <si>
    <t>Модернизация учреждений культуры села, в том числе обновление материально-технической базы, приобретение специального оборудования</t>
  </si>
  <si>
    <t>9900061340</t>
  </si>
  <si>
    <t>Прочие расходы за счет средств местного бюджета по дополнительному образованию</t>
  </si>
  <si>
    <t>122</t>
  </si>
  <si>
    <t>Иные выплаты персоналу государственных (муниципальных) органов, за исключением фонда оплаты труда</t>
  </si>
  <si>
    <t>0740208810</t>
  </si>
  <si>
    <t>Реализация в Удмуртской Республике проектов развития общественной инфраструктуры, основанных на местных инициативах</t>
  </si>
  <si>
    <t>0740308810</t>
  </si>
  <si>
    <t>0740508810</t>
  </si>
  <si>
    <t>0710100000</t>
  </si>
  <si>
    <t>0710162000</t>
  </si>
  <si>
    <t>Реализация градостроительной деятельности в соответствии со Схемой территориальног планирования муниципального образования "Муниципальный округ Каракулинский район Удмуртской Республики"</t>
  </si>
  <si>
    <t>Мероприятия в области строительства, архитектуры и градостроительства</t>
  </si>
  <si>
    <t>0730251540</t>
  </si>
  <si>
    <t>Реализация мероприятий по модернизации коммунальной инфраструктуры</t>
  </si>
  <si>
    <t>0750308220</t>
  </si>
  <si>
    <t>0740108220</t>
  </si>
  <si>
    <t>0740208220</t>
  </si>
  <si>
    <t>0740308220</t>
  </si>
  <si>
    <t>0740508220</t>
  </si>
  <si>
    <t>0740708220</t>
  </si>
  <si>
    <t>0360208220</t>
  </si>
  <si>
    <t>Субсидии бюджетным учреждениям</t>
  </si>
  <si>
    <t>Расходы на проведение кадастровых работ объектов недвижимости</t>
  </si>
  <si>
    <t>0320960150</t>
  </si>
  <si>
    <t>0111960220</t>
  </si>
  <si>
    <t>0111900000</t>
  </si>
  <si>
    <t>Расходы на подготовку муниципальных учреждений к отопительному сезону за счет средств местного бюджета</t>
  </si>
  <si>
    <t>0121660220</t>
  </si>
  <si>
    <t>0130760220</t>
  </si>
  <si>
    <t>0111960250</t>
  </si>
  <si>
    <t>Расходы на подготовку образовательных учреждений к новому учебному году за счет средств местного бюджета</t>
  </si>
  <si>
    <t>0121660250</t>
  </si>
  <si>
    <t>0130760250</t>
  </si>
  <si>
    <t>0311160220</t>
  </si>
  <si>
    <t>0320960220</t>
  </si>
  <si>
    <t>0951560180</t>
  </si>
  <si>
    <t>0120860630</t>
  </si>
  <si>
    <t>0120800000</t>
  </si>
  <si>
    <t>Расходы на мероприятия по обеспечению безопасности учреждений</t>
  </si>
  <si>
    <t>Мероприятия,направленные на обеспечение безопасности условий обучения детей в муниципальных общеобразовательных организациях</t>
  </si>
  <si>
    <t>0310309550</t>
  </si>
  <si>
    <t>0321109550</t>
  </si>
  <si>
    <t>0360209550</t>
  </si>
  <si>
    <t>0240509550</t>
  </si>
  <si>
    <t xml:space="preserve">                Прочая закупка товаров, работ и услуг</t>
  </si>
  <si>
    <t>0321261620</t>
  </si>
  <si>
    <t>0110760630</t>
  </si>
  <si>
    <t>0121003500</t>
  </si>
  <si>
    <t>0130703500</t>
  </si>
  <si>
    <t>0311103500</t>
  </si>
  <si>
    <t>0321903500</t>
  </si>
  <si>
    <t>9900060350</t>
  </si>
  <si>
    <t>0121900000</t>
  </si>
  <si>
    <t>0121960350</t>
  </si>
  <si>
    <t>Создание условий для занятий учащихся физической культурой и спортом</t>
  </si>
  <si>
    <t>0960360350</t>
  </si>
  <si>
    <t>0321160350</t>
  </si>
  <si>
    <t>0320208220</t>
  </si>
  <si>
    <t>Расходы на решение вопросов местного значения, осуществляемые с участием средств самооблажения граждан</t>
  </si>
  <si>
    <t>0230508220</t>
  </si>
  <si>
    <t>0360260150</t>
  </si>
  <si>
    <t>0131061300</t>
  </si>
  <si>
    <t>1600463300</t>
  </si>
  <si>
    <t>0130161340</t>
  </si>
  <si>
    <t>9900061410</t>
  </si>
  <si>
    <t>0610361900</t>
  </si>
  <si>
    <t>0130500000</t>
  </si>
  <si>
    <t>0130560630</t>
  </si>
  <si>
    <t>Мероприятия, направленные на обеспечение безопасности условий для предоставления муниципальных услуг в муниципальных образовательных организаций дополнительного образования детей</t>
  </si>
  <si>
    <t xml:space="preserve">            от 16 октября 2025 г. № 42/4-25)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</si>
</sst>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name val="Arial Cyr"/>
      <charset val="204"/>
    </font>
    <font>
      <sz val="13"/>
      <name val="Arial Cyr"/>
      <charset val="204"/>
    </font>
    <font>
      <sz val="13"/>
      <name val="Times New Roman"/>
      <family val="1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95B3D7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</borders>
  <cellStyleXfs count="24">
    <xf numFmtId="0" fontId="0" fillId="0" borderId="0"/>
    <xf numFmtId="0" fontId="1" fillId="0" borderId="0">
      <alignment horizontal="right" vertical="top" wrapText="1"/>
    </xf>
    <xf numFmtId="49" fontId="2" fillId="0" borderId="2">
      <alignment horizontal="center" vertical="center" wrapText="1"/>
    </xf>
    <xf numFmtId="0" fontId="3" fillId="0" borderId="3">
      <alignment vertical="top" wrapText="1"/>
    </xf>
    <xf numFmtId="1" fontId="4" fillId="0" borderId="3">
      <alignment horizontal="center" vertical="top" shrinkToFit="1"/>
    </xf>
    <xf numFmtId="4" fontId="5" fillId="3" borderId="4">
      <alignment horizontal="right" vertical="top" shrinkToFit="1"/>
    </xf>
    <xf numFmtId="4" fontId="2" fillId="4" borderId="5">
      <alignment horizontal="right" vertical="top" shrinkToFit="1"/>
    </xf>
    <xf numFmtId="4" fontId="2" fillId="5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0" fontId="4" fillId="0" borderId="3">
      <alignment horizontal="center" vertical="center" wrapText="1"/>
    </xf>
    <xf numFmtId="4" fontId="5" fillId="6" borderId="8">
      <alignment horizontal="right" shrinkToFit="1"/>
    </xf>
    <xf numFmtId="0" fontId="1" fillId="0" borderId="0">
      <alignment horizontal="left" vertical="top" wrapText="1"/>
    </xf>
    <xf numFmtId="4" fontId="3" fillId="9" borderId="3">
      <alignment horizontal="right" vertical="top" shrinkToFit="1"/>
    </xf>
    <xf numFmtId="0" fontId="3" fillId="0" borderId="3">
      <alignment vertical="top" wrapText="1"/>
    </xf>
    <xf numFmtId="1" fontId="4" fillId="0" borderId="3">
      <alignment horizontal="center" vertical="top" shrinkToFit="1"/>
    </xf>
    <xf numFmtId="0" fontId="3" fillId="0" borderId="3">
      <alignment vertical="top" wrapText="1"/>
    </xf>
    <xf numFmtId="1" fontId="4" fillId="0" borderId="3">
      <alignment horizontal="center" vertical="top" shrinkToFit="1"/>
    </xf>
  </cellStyleXfs>
  <cellXfs count="81">
    <xf numFmtId="0" fontId="0" fillId="0" borderId="0" xfId="0"/>
    <xf numFmtId="0" fontId="0" fillId="2" borderId="0" xfId="0" applyFill="1" applyProtection="1">
      <protection locked="0"/>
    </xf>
    <xf numFmtId="0" fontId="6" fillId="2" borderId="0" xfId="0" applyFont="1" applyFill="1" applyProtection="1">
      <protection locked="0"/>
    </xf>
    <xf numFmtId="49" fontId="9" fillId="0" borderId="3" xfId="4" applyNumberFormat="1" applyFont="1" applyAlignment="1" applyProtection="1">
      <alignment horizontal="center" vertical="top" shrinkToFit="1"/>
    </xf>
    <xf numFmtId="0" fontId="15" fillId="2" borderId="1" xfId="0" applyFont="1" applyFill="1" applyBorder="1" applyAlignment="1" applyProtection="1">
      <alignment vertical="top"/>
      <protection locked="0"/>
    </xf>
    <xf numFmtId="4" fontId="10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7" applyNumberFormat="1" applyFont="1" applyFill="1" applyBorder="1" applyAlignment="1" applyProtection="1">
      <alignment horizontal="right" vertical="top" shrinkToFit="1"/>
    </xf>
    <xf numFmtId="4" fontId="10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10" applyNumberFormat="1" applyFont="1" applyFill="1" applyBorder="1" applyAlignment="1" applyProtection="1">
      <alignment horizontal="right" vertical="top" shrinkToFit="1"/>
    </xf>
    <xf numFmtId="4" fontId="12" fillId="0" borderId="1" xfId="11" applyNumberFormat="1" applyFont="1" applyFill="1" applyBorder="1" applyAlignment="1" applyProtection="1">
      <alignment horizontal="right" vertical="top" shrinkToFit="1"/>
    </xf>
    <xf numFmtId="4" fontId="12" fillId="0" borderId="1" xfId="13" applyNumberFormat="1" applyFont="1" applyFill="1" applyBorder="1" applyAlignment="1" applyProtection="1">
      <alignment horizontal="right" vertical="top" shrinkToFit="1"/>
    </xf>
    <xf numFmtId="4" fontId="12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1" applyNumberFormat="1" applyFont="1" applyFill="1" applyBorder="1" applyAlignment="1" applyProtection="1">
      <alignment horizontal="right" vertical="top" shrinkToFit="1"/>
    </xf>
    <xf numFmtId="4" fontId="10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7" applyNumberFormat="1" applyFont="1" applyFill="1" applyBorder="1" applyAlignment="1" applyProtection="1">
      <alignment horizontal="right" vertical="top" shrinkToFit="1"/>
    </xf>
    <xf numFmtId="4" fontId="12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0" applyNumberFormat="1" applyFont="1" applyFill="1" applyBorder="1" applyAlignment="1" applyProtection="1">
      <alignment horizontal="right" vertical="top" shrinkToFit="1"/>
    </xf>
    <xf numFmtId="4" fontId="10" fillId="0" borderId="1" xfId="13" applyNumberFormat="1" applyFont="1" applyFill="1" applyBorder="1" applyAlignment="1" applyProtection="1">
      <alignment horizontal="right" vertical="top" shrinkToFit="1"/>
    </xf>
    <xf numFmtId="4" fontId="10" fillId="0" borderId="1" xfId="0" applyNumberFormat="1" applyFont="1" applyFill="1" applyBorder="1" applyAlignment="1" applyProtection="1">
      <alignment vertical="top"/>
      <protection locked="0"/>
    </xf>
    <xf numFmtId="4" fontId="12" fillId="0" borderId="1" xfId="0" applyNumberFormat="1" applyFont="1" applyFill="1" applyBorder="1" applyAlignment="1" applyProtection="1">
      <alignment vertical="top"/>
      <protection locked="0"/>
    </xf>
    <xf numFmtId="0" fontId="7" fillId="0" borderId="0" xfId="0" applyFont="1" applyFill="1" applyAlignment="1" applyProtection="1">
      <protection locked="0"/>
    </xf>
    <xf numFmtId="4" fontId="11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7" applyNumberFormat="1" applyFont="1" applyFill="1" applyBorder="1" applyAlignment="1" applyProtection="1">
      <alignment horizontal="right" vertical="top" shrinkToFit="1"/>
    </xf>
    <xf numFmtId="4" fontId="11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10" applyNumberFormat="1" applyFont="1" applyFill="1" applyBorder="1" applyAlignment="1" applyProtection="1">
      <alignment horizontal="right" vertical="top" shrinkToFit="1"/>
    </xf>
    <xf numFmtId="4" fontId="13" fillId="0" borderId="1" xfId="11" applyNumberFormat="1" applyFont="1" applyFill="1" applyBorder="1" applyAlignment="1" applyProtection="1">
      <alignment horizontal="right" vertical="top" shrinkToFit="1"/>
    </xf>
    <xf numFmtId="4" fontId="13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7" applyNumberFormat="1" applyFont="1" applyFill="1" applyBorder="1" applyAlignment="1" applyProtection="1">
      <alignment horizontal="right" vertical="top" shrinkToFit="1"/>
    </xf>
    <xf numFmtId="4" fontId="13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11" applyNumberFormat="1" applyFont="1" applyFill="1" applyBorder="1" applyAlignment="1" applyProtection="1">
      <alignment horizontal="right" vertical="top" shrinkToFit="1"/>
    </xf>
    <xf numFmtId="4" fontId="11" fillId="0" borderId="1" xfId="10" applyNumberFormat="1" applyFont="1" applyFill="1" applyBorder="1" applyAlignment="1" applyProtection="1">
      <alignment horizontal="right" vertical="top" shrinkToFit="1"/>
    </xf>
    <xf numFmtId="4" fontId="11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7" applyNumberFormat="1" applyFont="1" applyFill="1" applyBorder="1" applyAlignment="1" applyProtection="1">
      <alignment horizontal="right" vertical="top" shrinkToFit="1"/>
    </xf>
    <xf numFmtId="4" fontId="14" fillId="0" borderId="1" xfId="0" applyNumberFormat="1" applyFont="1" applyFill="1" applyBorder="1" applyAlignment="1" applyProtection="1">
      <alignment vertical="top"/>
      <protection locked="0"/>
    </xf>
    <xf numFmtId="0" fontId="0" fillId="0" borderId="0" xfId="0" applyFill="1" applyAlignment="1" applyProtection="1">
      <protection locked="0"/>
    </xf>
    <xf numFmtId="4" fontId="13" fillId="0" borderId="1" xfId="18" applyNumberFormat="1" applyFont="1" applyFill="1" applyBorder="1" applyAlignment="1" applyProtection="1">
      <alignment vertical="top" wrapText="1"/>
    </xf>
    <xf numFmtId="4" fontId="10" fillId="0" borderId="1" xfId="17" applyNumberFormat="1" applyFont="1" applyFill="1" applyBorder="1" applyAlignment="1" applyProtection="1">
      <alignment horizontal="right" vertical="top" shrinkToFit="1"/>
    </xf>
    <xf numFmtId="49" fontId="8" fillId="0" borderId="3" xfId="4" applyNumberFormat="1" applyFont="1" applyAlignment="1" applyProtection="1">
      <alignment horizontal="center" vertical="top" shrinkToFit="1"/>
    </xf>
    <xf numFmtId="49" fontId="9" fillId="2" borderId="3" xfId="4" applyNumberFormat="1" applyFont="1" applyFill="1" applyAlignment="1" applyProtection="1">
      <alignment horizontal="center" vertical="top" shrinkToFit="1"/>
    </xf>
    <xf numFmtId="0" fontId="9" fillId="0" borderId="3" xfId="3" applyNumberFormat="1" applyFont="1" applyProtection="1">
      <alignment vertical="top" wrapText="1"/>
    </xf>
    <xf numFmtId="0" fontId="9" fillId="0" borderId="3" xfId="3" applyNumberFormat="1" applyFont="1" applyAlignment="1" applyProtection="1">
      <alignment vertical="top" wrapText="1"/>
    </xf>
    <xf numFmtId="0" fontId="8" fillId="0" borderId="3" xfId="3" applyNumberFormat="1" applyFont="1" applyAlignment="1" applyProtection="1">
      <alignment vertical="top" wrapText="1"/>
    </xf>
    <xf numFmtId="0" fontId="9" fillId="2" borderId="3" xfId="3" applyNumberFormat="1" applyFont="1" applyFill="1" applyAlignment="1" applyProtection="1">
      <alignment vertical="top" wrapText="1"/>
    </xf>
    <xf numFmtId="0" fontId="15" fillId="2" borderId="1" xfId="0" applyNumberFormat="1" applyFont="1" applyFill="1" applyBorder="1" applyAlignment="1" applyProtection="1">
      <alignment vertical="top"/>
      <protection locked="0"/>
    </xf>
    <xf numFmtId="0" fontId="0" fillId="2" borderId="0" xfId="0" applyNumberFormat="1" applyFill="1" applyProtection="1">
      <protection locked="0"/>
    </xf>
    <xf numFmtId="0" fontId="16" fillId="0" borderId="0" xfId="0" applyFont="1" applyFill="1" applyBorder="1" applyAlignment="1">
      <alignment horizontal="center"/>
    </xf>
    <xf numFmtId="0" fontId="17" fillId="0" borderId="0" xfId="0" applyFont="1" applyBorder="1"/>
    <xf numFmtId="0" fontId="16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0" fontId="20" fillId="0" borderId="0" xfId="0" applyFont="1" applyBorder="1"/>
    <xf numFmtId="0" fontId="21" fillId="7" borderId="0" xfId="0" applyFont="1" applyFill="1" applyBorder="1" applyAlignment="1">
      <alignment horizontal="left"/>
    </xf>
    <xf numFmtId="0" fontId="22" fillId="7" borderId="0" xfId="0" applyFont="1" applyFill="1" applyBorder="1" applyAlignment="1">
      <alignment horizontal="center" wrapText="1"/>
    </xf>
    <xf numFmtId="0" fontId="23" fillId="0" borderId="0" xfId="0" applyFont="1" applyBorder="1" applyAlignment="1"/>
    <xf numFmtId="0" fontId="20" fillId="0" borderId="0" xfId="0" applyFont="1" applyFill="1" applyBorder="1" applyAlignment="1">
      <alignment horizontal="left"/>
    </xf>
    <xf numFmtId="0" fontId="20" fillId="7" borderId="0" xfId="0" applyFont="1" applyFill="1" applyBorder="1" applyAlignment="1">
      <alignment horizontal="right"/>
    </xf>
    <xf numFmtId="164" fontId="0" fillId="0" borderId="0" xfId="0" applyNumberFormat="1" applyFont="1" applyBorder="1"/>
    <xf numFmtId="164" fontId="24" fillId="8" borderId="0" xfId="0" applyNumberFormat="1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 wrapText="1"/>
    </xf>
    <xf numFmtId="0" fontId="0" fillId="2" borderId="0" xfId="0" applyFont="1" applyFill="1" applyProtection="1">
      <protection locked="0"/>
    </xf>
    <xf numFmtId="164" fontId="0" fillId="8" borderId="0" xfId="0" applyNumberFormat="1" applyFont="1" applyFill="1" applyBorder="1"/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9" fillId="0" borderId="3" xfId="4" applyNumberFormat="1" applyFont="1" applyProtection="1">
      <alignment horizontal="center" vertical="top" shrinkToFit="1"/>
    </xf>
    <xf numFmtId="0" fontId="9" fillId="0" borderId="3" xfId="20" applyNumberFormat="1" applyFont="1" applyProtection="1">
      <alignment vertical="top" wrapText="1"/>
    </xf>
    <xf numFmtId="1" fontId="9" fillId="0" borderId="3" xfId="21" applyNumberFormat="1" applyFont="1" applyProtection="1">
      <alignment horizontal="center" vertical="top" shrinkToFit="1"/>
    </xf>
    <xf numFmtId="0" fontId="9" fillId="0" borderId="3" xfId="22" applyNumberFormat="1" applyFont="1" applyProtection="1">
      <alignment vertical="top" wrapText="1"/>
    </xf>
    <xf numFmtId="1" fontId="9" fillId="0" borderId="3" xfId="23" applyNumberFormat="1" applyFont="1" applyProtection="1">
      <alignment horizontal="center" vertical="top" shrinkToFit="1"/>
    </xf>
    <xf numFmtId="49" fontId="9" fillId="0" borderId="3" xfId="4" applyNumberFormat="1" applyFont="1" applyProtection="1">
      <alignment horizontal="center" vertical="top" shrinkToFit="1"/>
    </xf>
    <xf numFmtId="0" fontId="26" fillId="7" borderId="0" xfId="0" applyFont="1" applyFill="1" applyBorder="1" applyAlignment="1">
      <alignment horizontal="center" wrapText="1"/>
    </xf>
    <xf numFmtId="0" fontId="27" fillId="0" borderId="0" xfId="0" applyFont="1" applyBorder="1" applyAlignment="1"/>
    <xf numFmtId="0" fontId="18" fillId="8" borderId="0" xfId="0" applyFont="1" applyFill="1" applyBorder="1" applyAlignment="1"/>
    <xf numFmtId="0" fontId="18" fillId="7" borderId="0" xfId="0" applyFont="1" applyFill="1" applyBorder="1" applyAlignment="1">
      <alignment horizontal="left"/>
    </xf>
  </cellXfs>
  <cellStyles count="24">
    <cellStyle name="ex103" xfId="11"/>
    <cellStyle name="ex105" xfId="12"/>
    <cellStyle name="ex58" xfId="17"/>
    <cellStyle name="ex63" xfId="5"/>
    <cellStyle name="ex68" xfId="6"/>
    <cellStyle name="ex73" xfId="7"/>
    <cellStyle name="ex78" xfId="8"/>
    <cellStyle name="ex83" xfId="13"/>
    <cellStyle name="ex88" xfId="14"/>
    <cellStyle name="ex93" xfId="9"/>
    <cellStyle name="ex95" xfId="15"/>
    <cellStyle name="ex98" xfId="10"/>
    <cellStyle name="st57" xfId="1"/>
    <cellStyle name="xl_bot_header" xfId="2"/>
    <cellStyle name="xl_footer" xfId="18"/>
    <cellStyle name="xl22" xfId="16"/>
    <cellStyle name="xl25" xfId="23"/>
    <cellStyle name="xl26" xfId="4"/>
    <cellStyle name="xl32" xfId="20"/>
    <cellStyle name="xl34" xfId="21"/>
    <cellStyle name="xl37" xfId="22"/>
    <cellStyle name="xl38" xfId="3"/>
    <cellStyle name="xl39" xfId="19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0"/>
  <sheetViews>
    <sheetView showGridLines="0" tabSelected="1" topLeftCell="A64" zoomScale="96" zoomScaleNormal="96" workbookViewId="0">
      <selection activeCell="C13" sqref="C13:G13"/>
    </sheetView>
  </sheetViews>
  <sheetFormatPr defaultColWidth="9.140625" defaultRowHeight="15" x14ac:dyDescent="0.25"/>
  <cols>
    <col min="1" max="1" width="48" style="52" customWidth="1"/>
    <col min="2" max="2" width="6.28515625" style="1" customWidth="1"/>
    <col min="3" max="3" width="11.85546875" style="1" bestFit="1" customWidth="1"/>
    <col min="4" max="4" width="4.7109375" style="1" customWidth="1"/>
    <col min="5" max="5" width="15.42578125" style="23" customWidth="1"/>
    <col min="6" max="7" width="15.42578125" style="42" bestFit="1" customWidth="1"/>
    <col min="8" max="16384" width="9.140625" style="1"/>
  </cols>
  <sheetData>
    <row r="1" spans="1:7" ht="16.5" x14ac:dyDescent="0.25">
      <c r="A1" s="53"/>
      <c r="B1" s="54"/>
      <c r="C1" s="80" t="s">
        <v>574</v>
      </c>
      <c r="D1" s="80"/>
      <c r="E1" s="80"/>
      <c r="F1" s="80"/>
      <c r="G1" s="80"/>
    </row>
    <row r="2" spans="1:7" ht="16.5" x14ac:dyDescent="0.25">
      <c r="A2" s="55"/>
      <c r="B2" s="54"/>
      <c r="C2" s="80" t="s">
        <v>558</v>
      </c>
      <c r="D2" s="80"/>
      <c r="E2" s="80"/>
      <c r="F2" s="80"/>
      <c r="G2" s="80"/>
    </row>
    <row r="3" spans="1:7" ht="16.5" x14ac:dyDescent="0.25">
      <c r="A3" s="55"/>
      <c r="B3" s="54"/>
      <c r="C3" s="80" t="s">
        <v>559</v>
      </c>
      <c r="D3" s="80"/>
      <c r="E3" s="80"/>
      <c r="F3" s="80"/>
      <c r="G3" s="80"/>
    </row>
    <row r="4" spans="1:7" ht="16.5" x14ac:dyDescent="0.25">
      <c r="A4" s="55"/>
      <c r="B4" s="54"/>
      <c r="C4" s="80" t="s">
        <v>560</v>
      </c>
      <c r="D4" s="80"/>
      <c r="E4" s="80"/>
      <c r="F4" s="80"/>
      <c r="G4" s="80"/>
    </row>
    <row r="5" spans="1:7" ht="16.5" x14ac:dyDescent="0.25">
      <c r="A5" s="55"/>
      <c r="B5" s="54"/>
      <c r="C5" s="79" t="s">
        <v>561</v>
      </c>
      <c r="D5" s="79"/>
      <c r="E5" s="79"/>
      <c r="F5" s="79"/>
      <c r="G5" s="79"/>
    </row>
    <row r="6" spans="1:7" ht="16.5" x14ac:dyDescent="0.25">
      <c r="A6" s="55"/>
      <c r="B6" s="54"/>
      <c r="C6" s="80" t="s">
        <v>562</v>
      </c>
      <c r="D6" s="80"/>
      <c r="E6" s="80"/>
      <c r="F6" s="80"/>
      <c r="G6" s="80"/>
    </row>
    <row r="7" spans="1:7" ht="16.5" x14ac:dyDescent="0.25">
      <c r="A7" s="55"/>
      <c r="B7" s="54"/>
      <c r="C7" s="80" t="s">
        <v>570</v>
      </c>
      <c r="D7" s="80"/>
      <c r="E7" s="80"/>
      <c r="F7" s="80"/>
      <c r="G7" s="80"/>
    </row>
    <row r="8" spans="1:7" ht="16.5" x14ac:dyDescent="0.25">
      <c r="A8" s="55"/>
      <c r="B8" s="54"/>
      <c r="C8" s="80" t="s">
        <v>571</v>
      </c>
      <c r="D8" s="80"/>
      <c r="E8" s="80"/>
      <c r="F8" s="80"/>
      <c r="G8" s="80"/>
    </row>
    <row r="9" spans="1:7" ht="16.5" x14ac:dyDescent="0.25">
      <c r="A9" s="55"/>
      <c r="B9" s="54"/>
      <c r="C9" s="80" t="s">
        <v>700</v>
      </c>
      <c r="D9" s="80"/>
      <c r="E9" s="80"/>
      <c r="F9" s="80"/>
      <c r="G9" s="80"/>
    </row>
    <row r="10" spans="1:7" ht="16.5" x14ac:dyDescent="0.25">
      <c r="A10" s="55"/>
      <c r="B10" s="54"/>
      <c r="C10" s="80" t="s">
        <v>701</v>
      </c>
      <c r="D10" s="80"/>
      <c r="E10" s="80"/>
      <c r="F10" s="80"/>
      <c r="G10" s="80"/>
    </row>
    <row r="11" spans="1:7" ht="16.5" x14ac:dyDescent="0.25">
      <c r="A11" s="55"/>
      <c r="B11" s="54"/>
      <c r="C11" s="80" t="s">
        <v>559</v>
      </c>
      <c r="D11" s="80"/>
      <c r="E11" s="80"/>
      <c r="F11" s="80"/>
      <c r="G11" s="80"/>
    </row>
    <row r="12" spans="1:7" ht="16.5" x14ac:dyDescent="0.25">
      <c r="A12" s="55"/>
      <c r="B12" s="54"/>
      <c r="C12" s="80" t="s">
        <v>560</v>
      </c>
      <c r="D12" s="80"/>
      <c r="E12" s="80"/>
      <c r="F12" s="80"/>
      <c r="G12" s="80"/>
    </row>
    <row r="13" spans="1:7" ht="16.5" x14ac:dyDescent="0.25">
      <c r="A13" s="55"/>
      <c r="B13" s="54"/>
      <c r="C13" s="80" t="s">
        <v>801</v>
      </c>
      <c r="D13" s="80"/>
      <c r="E13" s="80"/>
      <c r="F13" s="80"/>
      <c r="G13" s="80"/>
    </row>
    <row r="14" spans="1:7" ht="15.75" x14ac:dyDescent="0.25">
      <c r="A14" s="56"/>
      <c r="B14" s="57"/>
      <c r="C14" s="58"/>
      <c r="D14" s="58"/>
      <c r="E14" s="58"/>
      <c r="F14" s="58"/>
      <c r="G14" s="58"/>
    </row>
    <row r="15" spans="1:7" ht="15.75" x14ac:dyDescent="0.25">
      <c r="A15" s="56"/>
      <c r="B15" s="57"/>
      <c r="C15" s="58"/>
      <c r="D15" s="58"/>
      <c r="E15" s="58"/>
      <c r="F15" s="58"/>
      <c r="G15" s="58"/>
    </row>
    <row r="16" spans="1:7" ht="80.25" customHeight="1" x14ac:dyDescent="0.25">
      <c r="A16" s="77" t="s">
        <v>575</v>
      </c>
      <c r="B16" s="77"/>
      <c r="C16" s="77"/>
      <c r="D16" s="77"/>
      <c r="E16" s="78"/>
      <c r="F16" s="78"/>
      <c r="G16" s="78"/>
    </row>
    <row r="17" spans="1:7" ht="18.75" customHeight="1" x14ac:dyDescent="0.25">
      <c r="A17" s="77" t="s">
        <v>572</v>
      </c>
      <c r="B17" s="77"/>
      <c r="C17" s="77"/>
      <c r="D17" s="77"/>
      <c r="E17" s="78"/>
      <c r="F17" s="78"/>
      <c r="G17" s="78"/>
    </row>
    <row r="18" spans="1:7" ht="18.75" customHeight="1" x14ac:dyDescent="0.3">
      <c r="A18" s="59"/>
      <c r="B18" s="59"/>
      <c r="C18" s="59"/>
      <c r="D18" s="59"/>
      <c r="E18" s="60"/>
      <c r="F18" s="60"/>
      <c r="G18" s="60"/>
    </row>
    <row r="19" spans="1:7" x14ac:dyDescent="0.25">
      <c r="A19" s="61"/>
      <c r="B19" s="62"/>
      <c r="C19" s="62"/>
      <c r="D19" s="62"/>
      <c r="E19" s="63"/>
      <c r="F19" s="68"/>
      <c r="G19" s="64" t="s">
        <v>563</v>
      </c>
    </row>
    <row r="20" spans="1:7" ht="36" x14ac:dyDescent="0.25">
      <c r="A20" s="65" t="s">
        <v>564</v>
      </c>
      <c r="B20" s="66" t="s">
        <v>565</v>
      </c>
      <c r="C20" s="66" t="s">
        <v>566</v>
      </c>
      <c r="D20" s="66" t="s">
        <v>567</v>
      </c>
      <c r="E20" s="69" t="s">
        <v>568</v>
      </c>
      <c r="F20" s="69" t="s">
        <v>569</v>
      </c>
      <c r="G20" s="70" t="s">
        <v>573</v>
      </c>
    </row>
    <row r="21" spans="1:7" x14ac:dyDescent="0.25">
      <c r="A21" s="49" t="s">
        <v>0</v>
      </c>
      <c r="B21" s="45" t="s">
        <v>1</v>
      </c>
      <c r="C21" s="45"/>
      <c r="D21" s="45"/>
      <c r="E21" s="14">
        <f>E22+E39+E89+E108+E34+E93</f>
        <v>164310644.84999999</v>
      </c>
      <c r="F21" s="14">
        <f>F22+F39+F89+F108+F34+F93</f>
        <v>149780752.30000001</v>
      </c>
      <c r="G21" s="14">
        <f>G22+G39+G89+G108+G34+G93</f>
        <v>157473282.94</v>
      </c>
    </row>
    <row r="22" spans="1:7" ht="38.25" x14ac:dyDescent="0.25">
      <c r="A22" s="49" t="s">
        <v>201</v>
      </c>
      <c r="B22" s="45" t="s">
        <v>202</v>
      </c>
      <c r="C22" s="45"/>
      <c r="D22" s="45"/>
      <c r="E22" s="19">
        <f>E23</f>
        <v>2955529.3</v>
      </c>
      <c r="F22" s="38">
        <f t="shared" ref="F22:G24" si="0">F23</f>
        <v>2713500</v>
      </c>
      <c r="G22" s="38">
        <f t="shared" si="0"/>
        <v>2683200</v>
      </c>
    </row>
    <row r="23" spans="1:7" ht="25.5" x14ac:dyDescent="0.25">
      <c r="A23" s="48" t="s">
        <v>203</v>
      </c>
      <c r="B23" s="3" t="s">
        <v>202</v>
      </c>
      <c r="C23" s="3" t="s">
        <v>204</v>
      </c>
      <c r="D23" s="3"/>
      <c r="E23" s="10">
        <f>E24</f>
        <v>2955529.3</v>
      </c>
      <c r="F23" s="29">
        <f t="shared" si="0"/>
        <v>2713500</v>
      </c>
      <c r="G23" s="29">
        <f t="shared" si="0"/>
        <v>2683200</v>
      </c>
    </row>
    <row r="24" spans="1:7" ht="25.5" x14ac:dyDescent="0.25">
      <c r="A24" s="48" t="s">
        <v>205</v>
      </c>
      <c r="B24" s="3" t="s">
        <v>202</v>
      </c>
      <c r="C24" s="3" t="s">
        <v>206</v>
      </c>
      <c r="D24" s="3"/>
      <c r="E24" s="10">
        <f>E25</f>
        <v>2955529.3</v>
      </c>
      <c r="F24" s="29">
        <f t="shared" si="0"/>
        <v>2713500</v>
      </c>
      <c r="G24" s="29">
        <f t="shared" si="0"/>
        <v>2683200</v>
      </c>
    </row>
    <row r="25" spans="1:7" ht="38.25" x14ac:dyDescent="0.25">
      <c r="A25" s="48" t="s">
        <v>207</v>
      </c>
      <c r="B25" s="3" t="s">
        <v>202</v>
      </c>
      <c r="C25" s="3" t="s">
        <v>208</v>
      </c>
      <c r="D25" s="3"/>
      <c r="E25" s="9">
        <f>E26+E31</f>
        <v>2955529.3</v>
      </c>
      <c r="F25" s="9">
        <f t="shared" ref="F25:G25" si="1">F26+F31</f>
        <v>2713500</v>
      </c>
      <c r="G25" s="9">
        <f t="shared" si="1"/>
        <v>2683200</v>
      </c>
    </row>
    <row r="26" spans="1:7" x14ac:dyDescent="0.25">
      <c r="A26" s="48" t="s">
        <v>209</v>
      </c>
      <c r="B26" s="3" t="s">
        <v>202</v>
      </c>
      <c r="C26" s="3" t="s">
        <v>210</v>
      </c>
      <c r="D26" s="3"/>
      <c r="E26" s="10">
        <f>E27+E29+E30+E28</f>
        <v>2880664.3</v>
      </c>
      <c r="F26" s="10">
        <f t="shared" ref="F26:G26" si="2">F27+F29+F30+F28</f>
        <v>2713500</v>
      </c>
      <c r="G26" s="10">
        <f t="shared" si="2"/>
        <v>2683200</v>
      </c>
    </row>
    <row r="27" spans="1:7" ht="25.5" x14ac:dyDescent="0.25">
      <c r="A27" s="48" t="s">
        <v>8</v>
      </c>
      <c r="B27" s="3" t="s">
        <v>202</v>
      </c>
      <c r="C27" s="3" t="s">
        <v>210</v>
      </c>
      <c r="D27" s="3" t="s">
        <v>9</v>
      </c>
      <c r="E27" s="9">
        <v>2060800</v>
      </c>
      <c r="F27" s="28">
        <v>2080800</v>
      </c>
      <c r="G27" s="28">
        <v>2060800</v>
      </c>
    </row>
    <row r="28" spans="1:7" ht="38.25" x14ac:dyDescent="0.25">
      <c r="A28" s="47" t="s">
        <v>735</v>
      </c>
      <c r="B28" s="71" t="s">
        <v>202</v>
      </c>
      <c r="C28" s="71" t="s">
        <v>210</v>
      </c>
      <c r="D28" s="71" t="s">
        <v>734</v>
      </c>
      <c r="E28" s="9">
        <v>8400</v>
      </c>
      <c r="F28" s="28">
        <v>0</v>
      </c>
      <c r="G28" s="28">
        <v>0</v>
      </c>
    </row>
    <row r="29" spans="1:7" ht="38.25" x14ac:dyDescent="0.25">
      <c r="A29" s="48" t="s">
        <v>10</v>
      </c>
      <c r="B29" s="3" t="s">
        <v>202</v>
      </c>
      <c r="C29" s="3" t="s">
        <v>210</v>
      </c>
      <c r="D29" s="3" t="s">
        <v>11</v>
      </c>
      <c r="E29" s="10">
        <v>622400</v>
      </c>
      <c r="F29" s="29">
        <v>632700</v>
      </c>
      <c r="G29" s="29">
        <v>622400</v>
      </c>
    </row>
    <row r="30" spans="1:7" x14ac:dyDescent="0.25">
      <c r="A30" s="48" t="s">
        <v>26</v>
      </c>
      <c r="B30" s="3" t="s">
        <v>202</v>
      </c>
      <c r="C30" s="3" t="s">
        <v>210</v>
      </c>
      <c r="D30" s="3" t="s">
        <v>27</v>
      </c>
      <c r="E30" s="10">
        <v>189064.3</v>
      </c>
      <c r="F30" s="29">
        <v>0</v>
      </c>
      <c r="G30" s="29">
        <v>0</v>
      </c>
    </row>
    <row r="31" spans="1:7" ht="25.5" x14ac:dyDescent="0.25">
      <c r="A31" s="74" t="s">
        <v>690</v>
      </c>
      <c r="B31" s="75" t="s">
        <v>202</v>
      </c>
      <c r="C31" s="75" t="s">
        <v>696</v>
      </c>
      <c r="D31" s="75"/>
      <c r="E31" s="10">
        <f>E32+E33</f>
        <v>74865</v>
      </c>
      <c r="F31" s="10">
        <f t="shared" ref="F31:G31" si="3">F32+F33</f>
        <v>0</v>
      </c>
      <c r="G31" s="10">
        <f t="shared" si="3"/>
        <v>0</v>
      </c>
    </row>
    <row r="32" spans="1:7" ht="25.5" x14ac:dyDescent="0.25">
      <c r="A32" s="74" t="s">
        <v>8</v>
      </c>
      <c r="B32" s="75" t="s">
        <v>202</v>
      </c>
      <c r="C32" s="75" t="s">
        <v>696</v>
      </c>
      <c r="D32" s="75" t="s">
        <v>9</v>
      </c>
      <c r="E32" s="10">
        <f>57500</f>
        <v>57500</v>
      </c>
      <c r="F32" s="29">
        <v>0</v>
      </c>
      <c r="G32" s="29">
        <v>0</v>
      </c>
    </row>
    <row r="33" spans="1:7" ht="38.25" x14ac:dyDescent="0.25">
      <c r="A33" s="74" t="s">
        <v>10</v>
      </c>
      <c r="B33" s="75" t="s">
        <v>202</v>
      </c>
      <c r="C33" s="75" t="s">
        <v>696</v>
      </c>
      <c r="D33" s="75" t="s">
        <v>11</v>
      </c>
      <c r="E33" s="10">
        <f>17365</f>
        <v>17365</v>
      </c>
      <c r="F33" s="29">
        <v>0</v>
      </c>
      <c r="G33" s="29">
        <v>0</v>
      </c>
    </row>
    <row r="34" spans="1:7" ht="51" x14ac:dyDescent="0.25">
      <c r="A34" s="49" t="s">
        <v>2</v>
      </c>
      <c r="B34" s="45" t="s">
        <v>3</v>
      </c>
      <c r="C34" s="3"/>
      <c r="D34" s="3"/>
      <c r="E34" s="6">
        <f>E35</f>
        <v>1644800</v>
      </c>
      <c r="F34" s="25">
        <f t="shared" ref="F34:G35" si="4">F35</f>
        <v>1645000</v>
      </c>
      <c r="G34" s="25">
        <f t="shared" si="4"/>
        <v>1945300</v>
      </c>
    </row>
    <row r="35" spans="1:7" x14ac:dyDescent="0.25">
      <c r="A35" s="48" t="s">
        <v>4</v>
      </c>
      <c r="B35" s="3" t="s">
        <v>3</v>
      </c>
      <c r="C35" s="3" t="s">
        <v>5</v>
      </c>
      <c r="D35" s="3"/>
      <c r="E35" s="7">
        <f>E36</f>
        <v>1644800</v>
      </c>
      <c r="F35" s="26">
        <f t="shared" si="4"/>
        <v>1645000</v>
      </c>
      <c r="G35" s="26">
        <f t="shared" si="4"/>
        <v>1945300</v>
      </c>
    </row>
    <row r="36" spans="1:7" ht="25.5" x14ac:dyDescent="0.25">
      <c r="A36" s="48" t="s">
        <v>6</v>
      </c>
      <c r="B36" s="3" t="s">
        <v>3</v>
      </c>
      <c r="C36" s="3" t="s">
        <v>7</v>
      </c>
      <c r="D36" s="3"/>
      <c r="E36" s="8">
        <f>E37+E38</f>
        <v>1644800</v>
      </c>
      <c r="F36" s="27">
        <f>F37+F38</f>
        <v>1645000</v>
      </c>
      <c r="G36" s="27">
        <f>G37+G38</f>
        <v>1945300</v>
      </c>
    </row>
    <row r="37" spans="1:7" ht="25.5" x14ac:dyDescent="0.25">
      <c r="A37" s="48" t="s">
        <v>8</v>
      </c>
      <c r="B37" s="3" t="s">
        <v>3</v>
      </c>
      <c r="C37" s="3" t="s">
        <v>7</v>
      </c>
      <c r="D37" s="3" t="s">
        <v>9</v>
      </c>
      <c r="E37" s="9">
        <v>1263300</v>
      </c>
      <c r="F37" s="28">
        <v>1263400</v>
      </c>
      <c r="G37" s="28">
        <v>1363800</v>
      </c>
    </row>
    <row r="38" spans="1:7" ht="38.25" x14ac:dyDescent="0.25">
      <c r="A38" s="48" t="s">
        <v>10</v>
      </c>
      <c r="B38" s="3" t="s">
        <v>3</v>
      </c>
      <c r="C38" s="3" t="s">
        <v>7</v>
      </c>
      <c r="D38" s="3" t="s">
        <v>11</v>
      </c>
      <c r="E38" s="9">
        <v>381500</v>
      </c>
      <c r="F38" s="28">
        <v>381600</v>
      </c>
      <c r="G38" s="28">
        <v>581500</v>
      </c>
    </row>
    <row r="39" spans="1:7" ht="51" x14ac:dyDescent="0.25">
      <c r="A39" s="48" t="s">
        <v>16</v>
      </c>
      <c r="B39" s="45" t="s">
        <v>17</v>
      </c>
      <c r="C39" s="45"/>
      <c r="D39" s="45"/>
      <c r="E39" s="13">
        <f>E47+E40</f>
        <v>75686453.010000005</v>
      </c>
      <c r="F39" s="13">
        <f>F47+F40</f>
        <v>67043719.789999999</v>
      </c>
      <c r="G39" s="13">
        <f>G47+G40</f>
        <v>70508840.980000004</v>
      </c>
    </row>
    <row r="40" spans="1:7" ht="25.5" x14ac:dyDescent="0.25">
      <c r="A40" s="48" t="s">
        <v>18</v>
      </c>
      <c r="B40" s="3" t="s">
        <v>17</v>
      </c>
      <c r="C40" s="3" t="s">
        <v>19</v>
      </c>
      <c r="D40" s="3"/>
      <c r="E40" s="7">
        <f t="shared" ref="E40:G42" si="5">E41</f>
        <v>582880</v>
      </c>
      <c r="F40" s="26">
        <f t="shared" si="5"/>
        <v>582880</v>
      </c>
      <c r="G40" s="26">
        <f t="shared" si="5"/>
        <v>582880</v>
      </c>
    </row>
    <row r="41" spans="1:7" ht="38.25" x14ac:dyDescent="0.25">
      <c r="A41" s="48" t="s">
        <v>20</v>
      </c>
      <c r="B41" s="3" t="s">
        <v>17</v>
      </c>
      <c r="C41" s="3" t="s">
        <v>21</v>
      </c>
      <c r="D41" s="3"/>
      <c r="E41" s="11">
        <f t="shared" si="5"/>
        <v>582880</v>
      </c>
      <c r="F41" s="30">
        <f t="shared" si="5"/>
        <v>582880</v>
      </c>
      <c r="G41" s="30">
        <f t="shared" si="5"/>
        <v>582880</v>
      </c>
    </row>
    <row r="42" spans="1:7" ht="25.5" x14ac:dyDescent="0.25">
      <c r="A42" s="48" t="s">
        <v>22</v>
      </c>
      <c r="B42" s="3" t="s">
        <v>17</v>
      </c>
      <c r="C42" s="3" t="s">
        <v>23</v>
      </c>
      <c r="D42" s="3"/>
      <c r="E42" s="12">
        <f t="shared" si="5"/>
        <v>582880</v>
      </c>
      <c r="F42" s="31">
        <f t="shared" si="5"/>
        <v>582880</v>
      </c>
      <c r="G42" s="31">
        <f t="shared" si="5"/>
        <v>582880</v>
      </c>
    </row>
    <row r="43" spans="1:7" ht="102" x14ac:dyDescent="0.25">
      <c r="A43" s="48" t="s">
        <v>24</v>
      </c>
      <c r="B43" s="3" t="s">
        <v>17</v>
      </c>
      <c r="C43" s="3" t="s">
        <v>25</v>
      </c>
      <c r="D43" s="3"/>
      <c r="E43" s="8">
        <f>E44+E45+E46</f>
        <v>582880</v>
      </c>
      <c r="F43" s="27">
        <f>F44+F45+F46</f>
        <v>582880</v>
      </c>
      <c r="G43" s="27">
        <f>G44+G45+G46</f>
        <v>582880</v>
      </c>
    </row>
    <row r="44" spans="1:7" ht="25.5" x14ac:dyDescent="0.25">
      <c r="A44" s="48" t="s">
        <v>8</v>
      </c>
      <c r="B44" s="3" t="s">
        <v>17</v>
      </c>
      <c r="C44" s="3" t="s">
        <v>25</v>
      </c>
      <c r="D44" s="3" t="s">
        <v>9</v>
      </c>
      <c r="E44" s="9">
        <v>429247</v>
      </c>
      <c r="F44" s="9">
        <v>429247</v>
      </c>
      <c r="G44" s="9">
        <v>429247</v>
      </c>
    </row>
    <row r="45" spans="1:7" ht="38.25" x14ac:dyDescent="0.25">
      <c r="A45" s="48" t="s">
        <v>10</v>
      </c>
      <c r="B45" s="3" t="s">
        <v>17</v>
      </c>
      <c r="C45" s="3" t="s">
        <v>25</v>
      </c>
      <c r="D45" s="3" t="s">
        <v>11</v>
      </c>
      <c r="E45" s="9">
        <v>129633</v>
      </c>
      <c r="F45" s="28">
        <v>129633</v>
      </c>
      <c r="G45" s="28">
        <v>129633</v>
      </c>
    </row>
    <row r="46" spans="1:7" x14ac:dyDescent="0.25">
      <c r="A46" s="48" t="s">
        <v>26</v>
      </c>
      <c r="B46" s="3" t="s">
        <v>17</v>
      </c>
      <c r="C46" s="3" t="s">
        <v>25</v>
      </c>
      <c r="D46" s="3" t="s">
        <v>27</v>
      </c>
      <c r="E46" s="9">
        <v>24000</v>
      </c>
      <c r="F46" s="28">
        <v>24000</v>
      </c>
      <c r="G46" s="28">
        <v>24000</v>
      </c>
    </row>
    <row r="47" spans="1:7" ht="25.5" x14ac:dyDescent="0.25">
      <c r="A47" s="48" t="s">
        <v>203</v>
      </c>
      <c r="B47" s="3" t="s">
        <v>17</v>
      </c>
      <c r="C47" s="3" t="s">
        <v>204</v>
      </c>
      <c r="D47" s="3"/>
      <c r="E47" s="10">
        <f>E48+E65+E60</f>
        <v>75103573.010000005</v>
      </c>
      <c r="F47" s="10">
        <f t="shared" ref="F47:G47" si="6">F48+F65+F60</f>
        <v>66460839.789999999</v>
      </c>
      <c r="G47" s="10">
        <f t="shared" si="6"/>
        <v>69925960.980000004</v>
      </c>
    </row>
    <row r="48" spans="1:7" x14ac:dyDescent="0.25">
      <c r="A48" s="48" t="s">
        <v>211</v>
      </c>
      <c r="B48" s="3" t="s">
        <v>17</v>
      </c>
      <c r="C48" s="3" t="s">
        <v>212</v>
      </c>
      <c r="D48" s="3"/>
      <c r="E48" s="10">
        <f>E49+E55</f>
        <v>2273698.73</v>
      </c>
      <c r="F48" s="29">
        <f>F49+F55</f>
        <v>1922039.79</v>
      </c>
      <c r="G48" s="29">
        <f>G49+G55</f>
        <v>1895796.98</v>
      </c>
    </row>
    <row r="49" spans="1:7" ht="38.25" x14ac:dyDescent="0.25">
      <c r="A49" s="48" t="s">
        <v>213</v>
      </c>
      <c r="B49" s="3" t="s">
        <v>17</v>
      </c>
      <c r="C49" s="3" t="s">
        <v>214</v>
      </c>
      <c r="D49" s="3"/>
      <c r="E49" s="10">
        <f>E50</f>
        <v>1427900</v>
      </c>
      <c r="F49" s="29">
        <f t="shared" ref="F49:G49" si="7">F50</f>
        <v>1004700</v>
      </c>
      <c r="G49" s="29">
        <f t="shared" si="7"/>
        <v>974700</v>
      </c>
    </row>
    <row r="50" spans="1:7" x14ac:dyDescent="0.25">
      <c r="A50" s="48" t="s">
        <v>149</v>
      </c>
      <c r="B50" s="3" t="s">
        <v>17</v>
      </c>
      <c r="C50" s="3" t="s">
        <v>215</v>
      </c>
      <c r="D50" s="3"/>
      <c r="E50" s="10">
        <f>E51+E52+E53+E54</f>
        <v>1427900</v>
      </c>
      <c r="F50" s="29">
        <f>F51+F52+F53+F54</f>
        <v>1004700</v>
      </c>
      <c r="G50" s="29">
        <f>G51+G52+G53+G54</f>
        <v>974700</v>
      </c>
    </row>
    <row r="51" spans="1:7" ht="25.5" x14ac:dyDescent="0.25">
      <c r="A51" s="48" t="s">
        <v>8</v>
      </c>
      <c r="B51" s="3" t="s">
        <v>17</v>
      </c>
      <c r="C51" s="3" t="s">
        <v>215</v>
      </c>
      <c r="D51" s="3" t="s">
        <v>9</v>
      </c>
      <c r="E51" s="10">
        <v>859000</v>
      </c>
      <c r="F51" s="29">
        <v>613900</v>
      </c>
      <c r="G51" s="29">
        <v>593900</v>
      </c>
    </row>
    <row r="52" spans="1:7" ht="38.25" x14ac:dyDescent="0.25">
      <c r="A52" s="48" t="s">
        <v>10</v>
      </c>
      <c r="B52" s="3" t="s">
        <v>17</v>
      </c>
      <c r="C52" s="3" t="s">
        <v>215</v>
      </c>
      <c r="D52" s="3" t="s">
        <v>11</v>
      </c>
      <c r="E52" s="10">
        <v>259500</v>
      </c>
      <c r="F52" s="29">
        <v>189400</v>
      </c>
      <c r="G52" s="29">
        <v>179400</v>
      </c>
    </row>
    <row r="53" spans="1:7" x14ac:dyDescent="0.25">
      <c r="A53" s="48" t="s">
        <v>26</v>
      </c>
      <c r="B53" s="3" t="s">
        <v>17</v>
      </c>
      <c r="C53" s="3" t="s">
        <v>215</v>
      </c>
      <c r="D53" s="3" t="s">
        <v>27</v>
      </c>
      <c r="E53" s="10">
        <v>155200</v>
      </c>
      <c r="F53" s="10">
        <v>47200</v>
      </c>
      <c r="G53" s="10">
        <v>47200</v>
      </c>
    </row>
    <row r="54" spans="1:7" x14ac:dyDescent="0.25">
      <c r="A54" s="48" t="s">
        <v>76</v>
      </c>
      <c r="B54" s="3" t="s">
        <v>17</v>
      </c>
      <c r="C54" s="3" t="s">
        <v>215</v>
      </c>
      <c r="D54" s="3" t="s">
        <v>77</v>
      </c>
      <c r="E54" s="10">
        <v>154200</v>
      </c>
      <c r="F54" s="29">
        <v>154200</v>
      </c>
      <c r="G54" s="29">
        <v>154200</v>
      </c>
    </row>
    <row r="55" spans="1:7" ht="63.75" x14ac:dyDescent="0.25">
      <c r="A55" s="48" t="s">
        <v>216</v>
      </c>
      <c r="B55" s="3" t="s">
        <v>17</v>
      </c>
      <c r="C55" s="3" t="s">
        <v>217</v>
      </c>
      <c r="D55" s="3"/>
      <c r="E55" s="10">
        <f>E56</f>
        <v>845798.73</v>
      </c>
      <c r="F55" s="29">
        <f t="shared" ref="F55:G55" si="8">F56</f>
        <v>917339.79</v>
      </c>
      <c r="G55" s="29">
        <f t="shared" si="8"/>
        <v>921096.98</v>
      </c>
    </row>
    <row r="56" spans="1:7" ht="25.5" x14ac:dyDescent="0.25">
      <c r="A56" s="48" t="s">
        <v>218</v>
      </c>
      <c r="B56" s="3" t="s">
        <v>17</v>
      </c>
      <c r="C56" s="3" t="s">
        <v>219</v>
      </c>
      <c r="D56" s="3"/>
      <c r="E56" s="8">
        <f>E57+E58+E59</f>
        <v>845798.73</v>
      </c>
      <c r="F56" s="27">
        <f>F57+F58+F59</f>
        <v>917339.79</v>
      </c>
      <c r="G56" s="27">
        <f>G57+G58+G59</f>
        <v>921096.98</v>
      </c>
    </row>
    <row r="57" spans="1:7" ht="25.5" x14ac:dyDescent="0.25">
      <c r="A57" s="48" t="s">
        <v>8</v>
      </c>
      <c r="B57" s="3" t="s">
        <v>17</v>
      </c>
      <c r="C57" s="3" t="s">
        <v>219</v>
      </c>
      <c r="D57" s="3" t="s">
        <v>9</v>
      </c>
      <c r="E57" s="9">
        <v>485400.71</v>
      </c>
      <c r="F57" s="28">
        <v>540347.77</v>
      </c>
      <c r="G57" s="28">
        <v>542561.26</v>
      </c>
    </row>
    <row r="58" spans="1:7" ht="38.25" x14ac:dyDescent="0.25">
      <c r="A58" s="48" t="s">
        <v>10</v>
      </c>
      <c r="B58" s="3" t="s">
        <v>17</v>
      </c>
      <c r="C58" s="3" t="s">
        <v>219</v>
      </c>
      <c r="D58" s="3" t="s">
        <v>11</v>
      </c>
      <c r="E58" s="12">
        <v>146591</v>
      </c>
      <c r="F58" s="31">
        <v>163185</v>
      </c>
      <c r="G58" s="31">
        <v>163853</v>
      </c>
    </row>
    <row r="59" spans="1:7" x14ac:dyDescent="0.25">
      <c r="A59" s="48" t="s">
        <v>26</v>
      </c>
      <c r="B59" s="3" t="s">
        <v>17</v>
      </c>
      <c r="C59" s="3" t="s">
        <v>219</v>
      </c>
      <c r="D59" s="3" t="s">
        <v>27</v>
      </c>
      <c r="E59" s="9">
        <v>213807.02</v>
      </c>
      <c r="F59" s="9">
        <v>213807.02</v>
      </c>
      <c r="G59" s="9">
        <v>214682.72</v>
      </c>
    </row>
    <row r="60" spans="1:7" ht="25.5" x14ac:dyDescent="0.25">
      <c r="A60" s="48" t="s">
        <v>621</v>
      </c>
      <c r="B60" s="3" t="s">
        <v>17</v>
      </c>
      <c r="C60" s="3" t="s">
        <v>618</v>
      </c>
      <c r="D60" s="3"/>
      <c r="E60" s="9">
        <f>E61</f>
        <v>1743805</v>
      </c>
      <c r="F60" s="9">
        <f t="shared" ref="F60:G61" si="9">F61</f>
        <v>1378800</v>
      </c>
      <c r="G60" s="9">
        <f t="shared" si="9"/>
        <v>1420164</v>
      </c>
    </row>
    <row r="61" spans="1:7" ht="38.25" x14ac:dyDescent="0.25">
      <c r="A61" s="48" t="s">
        <v>622</v>
      </c>
      <c r="B61" s="3" t="s">
        <v>17</v>
      </c>
      <c r="C61" s="3" t="s">
        <v>619</v>
      </c>
      <c r="D61" s="3"/>
      <c r="E61" s="9">
        <f>E62</f>
        <v>1743805</v>
      </c>
      <c r="F61" s="9">
        <f t="shared" si="9"/>
        <v>1378800</v>
      </c>
      <c r="G61" s="9">
        <f t="shared" si="9"/>
        <v>1420164</v>
      </c>
    </row>
    <row r="62" spans="1:7" ht="25.5" x14ac:dyDescent="0.25">
      <c r="A62" s="48" t="s">
        <v>623</v>
      </c>
      <c r="B62" s="3" t="s">
        <v>17</v>
      </c>
      <c r="C62" s="3" t="s">
        <v>620</v>
      </c>
      <c r="D62" s="3"/>
      <c r="E62" s="9">
        <f>E63+E64</f>
        <v>1743805</v>
      </c>
      <c r="F62" s="9">
        <f t="shared" ref="F62:G62" si="10">F63+F64</f>
        <v>1378800</v>
      </c>
      <c r="G62" s="9">
        <f t="shared" si="10"/>
        <v>1420164</v>
      </c>
    </row>
    <row r="63" spans="1:7" ht="25.5" x14ac:dyDescent="0.25">
      <c r="A63" s="48" t="s">
        <v>8</v>
      </c>
      <c r="B63" s="3" t="s">
        <v>17</v>
      </c>
      <c r="C63" s="3" t="s">
        <v>620</v>
      </c>
      <c r="D63" s="3" t="s">
        <v>9</v>
      </c>
      <c r="E63" s="9">
        <v>1339335</v>
      </c>
      <c r="F63" s="9">
        <v>1058990</v>
      </c>
      <c r="G63" s="9">
        <v>1090764</v>
      </c>
    </row>
    <row r="64" spans="1:7" ht="38.25" x14ac:dyDescent="0.25">
      <c r="A64" s="48" t="s">
        <v>10</v>
      </c>
      <c r="B64" s="3" t="s">
        <v>17</v>
      </c>
      <c r="C64" s="3" t="s">
        <v>620</v>
      </c>
      <c r="D64" s="3" t="s">
        <v>11</v>
      </c>
      <c r="E64" s="9">
        <v>404470</v>
      </c>
      <c r="F64" s="9">
        <v>319810</v>
      </c>
      <c r="G64" s="9">
        <v>329400</v>
      </c>
    </row>
    <row r="65" spans="1:7" ht="25.5" x14ac:dyDescent="0.25">
      <c r="A65" s="48" t="s">
        <v>205</v>
      </c>
      <c r="B65" s="3" t="s">
        <v>17</v>
      </c>
      <c r="C65" s="3" t="s">
        <v>206</v>
      </c>
      <c r="D65" s="3"/>
      <c r="E65" s="10">
        <f>E66+E78+E83</f>
        <v>71086069.280000001</v>
      </c>
      <c r="F65" s="10">
        <f>F66+F78+F83</f>
        <v>63160000</v>
      </c>
      <c r="G65" s="10">
        <f>G66+G78+G83</f>
        <v>66610000</v>
      </c>
    </row>
    <row r="66" spans="1:7" ht="38.25" x14ac:dyDescent="0.25">
      <c r="A66" s="48" t="s">
        <v>207</v>
      </c>
      <c r="B66" s="3" t="s">
        <v>17</v>
      </c>
      <c r="C66" s="3" t="s">
        <v>208</v>
      </c>
      <c r="D66" s="3"/>
      <c r="E66" s="9">
        <f>E67+E74</f>
        <v>46268869.279999994</v>
      </c>
      <c r="F66" s="9">
        <f t="shared" ref="F66" si="11">F67+F74</f>
        <v>38497700</v>
      </c>
      <c r="G66" s="9">
        <f>G67+G74</f>
        <v>40797700</v>
      </c>
    </row>
    <row r="67" spans="1:7" x14ac:dyDescent="0.25">
      <c r="A67" s="48" t="s">
        <v>149</v>
      </c>
      <c r="B67" s="3" t="s">
        <v>17</v>
      </c>
      <c r="C67" s="3" t="s">
        <v>220</v>
      </c>
      <c r="D67" s="3"/>
      <c r="E67" s="10">
        <f>E68+E69+E71+E72+E73+E70</f>
        <v>45389767.879999995</v>
      </c>
      <c r="F67" s="10">
        <f t="shared" ref="F67:G67" si="12">F68+F69+F71+F72+F73+F70</f>
        <v>38497700</v>
      </c>
      <c r="G67" s="10">
        <f t="shared" si="12"/>
        <v>40797700</v>
      </c>
    </row>
    <row r="68" spans="1:7" ht="25.5" x14ac:dyDescent="0.25">
      <c r="A68" s="48" t="s">
        <v>8</v>
      </c>
      <c r="B68" s="3" t="s">
        <v>17</v>
      </c>
      <c r="C68" s="3" t="s">
        <v>220</v>
      </c>
      <c r="D68" s="3" t="s">
        <v>9</v>
      </c>
      <c r="E68" s="9">
        <v>23598509.809999999</v>
      </c>
      <c r="F68" s="28">
        <v>23698100</v>
      </c>
      <c r="G68" s="28">
        <v>25598100</v>
      </c>
    </row>
    <row r="69" spans="1:7" ht="38.25" x14ac:dyDescent="0.25">
      <c r="A69" s="48" t="s">
        <v>10</v>
      </c>
      <c r="B69" s="3" t="s">
        <v>17</v>
      </c>
      <c r="C69" s="3" t="s">
        <v>220</v>
      </c>
      <c r="D69" s="3" t="s">
        <v>11</v>
      </c>
      <c r="E69" s="10">
        <v>7126600</v>
      </c>
      <c r="F69" s="29">
        <v>7526600</v>
      </c>
      <c r="G69" s="29">
        <v>7826600</v>
      </c>
    </row>
    <row r="70" spans="1:7" ht="38.25" x14ac:dyDescent="0.25">
      <c r="A70" s="48" t="s">
        <v>221</v>
      </c>
      <c r="B70" s="3" t="s">
        <v>17</v>
      </c>
      <c r="C70" s="3" t="s">
        <v>220</v>
      </c>
      <c r="D70" s="3" t="s">
        <v>222</v>
      </c>
      <c r="E70" s="10">
        <f>5059000-27000-163941.58-390011.49</f>
        <v>4478046.93</v>
      </c>
      <c r="F70" s="29">
        <v>0</v>
      </c>
      <c r="G70" s="29">
        <v>0</v>
      </c>
    </row>
    <row r="71" spans="1:7" x14ac:dyDescent="0.25">
      <c r="A71" s="48" t="s">
        <v>26</v>
      </c>
      <c r="B71" s="3" t="s">
        <v>17</v>
      </c>
      <c r="C71" s="3" t="s">
        <v>220</v>
      </c>
      <c r="D71" s="3" t="s">
        <v>27</v>
      </c>
      <c r="E71" s="9">
        <f>5866754-14400-280000-159688.86+520000</f>
        <v>5932665.1399999997</v>
      </c>
      <c r="F71" s="9">
        <v>3031400</v>
      </c>
      <c r="G71" s="9">
        <v>3131400</v>
      </c>
    </row>
    <row r="72" spans="1:7" x14ac:dyDescent="0.25">
      <c r="A72" s="48" t="s">
        <v>76</v>
      </c>
      <c r="B72" s="3" t="s">
        <v>17</v>
      </c>
      <c r="C72" s="3" t="s">
        <v>220</v>
      </c>
      <c r="D72" s="3" t="s">
        <v>77</v>
      </c>
      <c r="E72" s="9">
        <v>4231246</v>
      </c>
      <c r="F72" s="28">
        <v>4231600</v>
      </c>
      <c r="G72" s="28">
        <v>4231600</v>
      </c>
    </row>
    <row r="73" spans="1:7" x14ac:dyDescent="0.25">
      <c r="A73" s="48" t="s">
        <v>78</v>
      </c>
      <c r="B73" s="3" t="s">
        <v>17</v>
      </c>
      <c r="C73" s="3" t="s">
        <v>220</v>
      </c>
      <c r="D73" s="3" t="s">
        <v>79</v>
      </c>
      <c r="E73" s="9">
        <v>22700</v>
      </c>
      <c r="F73" s="28">
        <v>10000</v>
      </c>
      <c r="G73" s="28">
        <v>10000</v>
      </c>
    </row>
    <row r="74" spans="1:7" ht="25.5" x14ac:dyDescent="0.25">
      <c r="A74" s="48" t="s">
        <v>690</v>
      </c>
      <c r="B74" s="3" t="s">
        <v>17</v>
      </c>
      <c r="C74" s="3" t="s">
        <v>696</v>
      </c>
      <c r="D74" s="3"/>
      <c r="E74" s="9">
        <f>E77+E75+E76</f>
        <v>879101.4</v>
      </c>
      <c r="F74" s="9">
        <f t="shared" ref="F74" si="13">F77+F75+F76</f>
        <v>0</v>
      </c>
      <c r="G74" s="9">
        <f>G77+G75+G76</f>
        <v>0</v>
      </c>
    </row>
    <row r="75" spans="1:7" ht="25.5" x14ac:dyDescent="0.25">
      <c r="A75" s="48" t="s">
        <v>8</v>
      </c>
      <c r="B75" s="3" t="s">
        <v>17</v>
      </c>
      <c r="C75" s="3" t="s">
        <v>696</v>
      </c>
      <c r="D75" s="3" t="s">
        <v>9</v>
      </c>
      <c r="E75" s="9">
        <f>940100-57500-38400-307000</f>
        <v>537200</v>
      </c>
      <c r="F75" s="9">
        <v>0</v>
      </c>
      <c r="G75" s="9">
        <v>0</v>
      </c>
    </row>
    <row r="76" spans="1:7" ht="38.25" x14ac:dyDescent="0.25">
      <c r="A76" s="48" t="s">
        <v>10</v>
      </c>
      <c r="B76" s="3" t="s">
        <v>17</v>
      </c>
      <c r="C76" s="3" t="s">
        <v>696</v>
      </c>
      <c r="D76" s="3" t="s">
        <v>11</v>
      </c>
      <c r="E76" s="9">
        <f>283589.28-17365-11600-93000</f>
        <v>161624.28000000003</v>
      </c>
      <c r="F76" s="9">
        <v>0</v>
      </c>
      <c r="G76" s="9">
        <v>0</v>
      </c>
    </row>
    <row r="77" spans="1:7" x14ac:dyDescent="0.25">
      <c r="A77" s="48" t="s">
        <v>26</v>
      </c>
      <c r="B77" s="3" t="s">
        <v>17</v>
      </c>
      <c r="C77" s="3" t="s">
        <v>696</v>
      </c>
      <c r="D77" s="3" t="s">
        <v>27</v>
      </c>
      <c r="E77" s="9">
        <v>180277.12</v>
      </c>
      <c r="F77" s="28">
        <v>0</v>
      </c>
      <c r="G77" s="28">
        <v>0</v>
      </c>
    </row>
    <row r="78" spans="1:7" ht="25.5" x14ac:dyDescent="0.25">
      <c r="A78" s="48" t="s">
        <v>223</v>
      </c>
      <c r="B78" s="3" t="s">
        <v>17</v>
      </c>
      <c r="C78" s="3" t="s">
        <v>224</v>
      </c>
      <c r="D78" s="3"/>
      <c r="E78" s="12">
        <f>E79</f>
        <v>787000</v>
      </c>
      <c r="F78" s="31">
        <f t="shared" ref="F78:G78" si="14">F79</f>
        <v>830100</v>
      </c>
      <c r="G78" s="31">
        <f t="shared" si="14"/>
        <v>830100</v>
      </c>
    </row>
    <row r="79" spans="1:7" ht="25.5" x14ac:dyDescent="0.25">
      <c r="A79" s="48" t="s">
        <v>223</v>
      </c>
      <c r="B79" s="3" t="s">
        <v>17</v>
      </c>
      <c r="C79" s="3" t="s">
        <v>225</v>
      </c>
      <c r="D79" s="3"/>
      <c r="E79" s="8">
        <f>E80+E81+E82</f>
        <v>787000</v>
      </c>
      <c r="F79" s="27">
        <f>F80+F81+F82</f>
        <v>830100</v>
      </c>
      <c r="G79" s="27">
        <f>G80+G81+G82</f>
        <v>830100</v>
      </c>
    </row>
    <row r="80" spans="1:7" ht="25.5" x14ac:dyDescent="0.25">
      <c r="A80" s="48" t="s">
        <v>8</v>
      </c>
      <c r="B80" s="3" t="s">
        <v>17</v>
      </c>
      <c r="C80" s="3" t="s">
        <v>225</v>
      </c>
      <c r="D80" s="3" t="s">
        <v>9</v>
      </c>
      <c r="E80" s="9">
        <v>589100</v>
      </c>
      <c r="F80" s="28">
        <v>622200</v>
      </c>
      <c r="G80" s="28">
        <v>622200</v>
      </c>
    </row>
    <row r="81" spans="1:7" ht="38.25" x14ac:dyDescent="0.25">
      <c r="A81" s="48" t="s">
        <v>10</v>
      </c>
      <c r="B81" s="3" t="s">
        <v>17</v>
      </c>
      <c r="C81" s="3" t="s">
        <v>225</v>
      </c>
      <c r="D81" s="3" t="s">
        <v>11</v>
      </c>
      <c r="E81" s="15">
        <v>177900</v>
      </c>
      <c r="F81" s="33">
        <v>187900</v>
      </c>
      <c r="G81" s="33">
        <v>187900</v>
      </c>
    </row>
    <row r="82" spans="1:7" x14ac:dyDescent="0.25">
      <c r="A82" s="48" t="s">
        <v>26</v>
      </c>
      <c r="B82" s="3" t="s">
        <v>17</v>
      </c>
      <c r="C82" s="3" t="s">
        <v>225</v>
      </c>
      <c r="D82" s="3" t="s">
        <v>27</v>
      </c>
      <c r="E82" s="12">
        <v>20000</v>
      </c>
      <c r="F82" s="31">
        <v>20000</v>
      </c>
      <c r="G82" s="31">
        <v>20000</v>
      </c>
    </row>
    <row r="83" spans="1:7" ht="51" x14ac:dyDescent="0.25">
      <c r="A83" s="48" t="s">
        <v>226</v>
      </c>
      <c r="B83" s="3" t="s">
        <v>17</v>
      </c>
      <c r="C83" s="3" t="s">
        <v>227</v>
      </c>
      <c r="D83" s="3"/>
      <c r="E83" s="9">
        <f>E84</f>
        <v>24030200</v>
      </c>
      <c r="F83" s="9">
        <f t="shared" ref="F83:G83" si="15">F84</f>
        <v>23832200</v>
      </c>
      <c r="G83" s="9">
        <f t="shared" si="15"/>
        <v>24982200</v>
      </c>
    </row>
    <row r="84" spans="1:7" x14ac:dyDescent="0.25">
      <c r="A84" s="48" t="s">
        <v>149</v>
      </c>
      <c r="B84" s="3" t="s">
        <v>17</v>
      </c>
      <c r="C84" s="3" t="s">
        <v>228</v>
      </c>
      <c r="D84" s="3"/>
      <c r="E84" s="10">
        <f>E85+E86+E87+E88</f>
        <v>24030200</v>
      </c>
      <c r="F84" s="10">
        <f>F85+F86+F87+F88</f>
        <v>23832200</v>
      </c>
      <c r="G84" s="10">
        <f>G85+G86+G87+G88</f>
        <v>24982200</v>
      </c>
    </row>
    <row r="85" spans="1:7" ht="25.5" x14ac:dyDescent="0.25">
      <c r="A85" s="48" t="s">
        <v>8</v>
      </c>
      <c r="B85" s="3" t="s">
        <v>17</v>
      </c>
      <c r="C85" s="3" t="s">
        <v>228</v>
      </c>
      <c r="D85" s="3" t="s">
        <v>9</v>
      </c>
      <c r="E85" s="9">
        <v>17818900</v>
      </c>
      <c r="F85" s="28">
        <v>17918900</v>
      </c>
      <c r="G85" s="28">
        <v>18618900</v>
      </c>
    </row>
    <row r="86" spans="1:7" ht="38.25" x14ac:dyDescent="0.25">
      <c r="A86" s="48" t="s">
        <v>229</v>
      </c>
      <c r="B86" s="3" t="s">
        <v>17</v>
      </c>
      <c r="C86" s="3" t="s">
        <v>228</v>
      </c>
      <c r="D86" s="3" t="s">
        <v>11</v>
      </c>
      <c r="E86" s="12">
        <v>5381300</v>
      </c>
      <c r="F86" s="31">
        <v>5453300</v>
      </c>
      <c r="G86" s="31">
        <v>5883300</v>
      </c>
    </row>
    <row r="87" spans="1:7" x14ac:dyDescent="0.25">
      <c r="A87" s="48" t="s">
        <v>26</v>
      </c>
      <c r="B87" s="3" t="s">
        <v>17</v>
      </c>
      <c r="C87" s="3" t="s">
        <v>228</v>
      </c>
      <c r="D87" s="3" t="s">
        <v>27</v>
      </c>
      <c r="E87" s="9">
        <v>780000</v>
      </c>
      <c r="F87" s="9">
        <v>410000</v>
      </c>
      <c r="G87" s="9">
        <v>430000</v>
      </c>
    </row>
    <row r="88" spans="1:7" ht="25.5" x14ac:dyDescent="0.25">
      <c r="A88" s="48" t="s">
        <v>72</v>
      </c>
      <c r="B88" s="3" t="s">
        <v>17</v>
      </c>
      <c r="C88" s="3" t="s">
        <v>228</v>
      </c>
      <c r="D88" s="3" t="s">
        <v>73</v>
      </c>
      <c r="E88" s="10">
        <v>50000</v>
      </c>
      <c r="F88" s="29">
        <v>50000</v>
      </c>
      <c r="G88" s="29">
        <v>50000</v>
      </c>
    </row>
    <row r="89" spans="1:7" x14ac:dyDescent="0.25">
      <c r="A89" s="49" t="s">
        <v>230</v>
      </c>
      <c r="B89" s="45" t="s">
        <v>231</v>
      </c>
      <c r="C89" s="45"/>
      <c r="D89" s="45"/>
      <c r="E89" s="13">
        <f>E90</f>
        <v>3000</v>
      </c>
      <c r="F89" s="37">
        <f t="shared" ref="F89:G91" si="16">F90</f>
        <v>50200</v>
      </c>
      <c r="G89" s="37">
        <f t="shared" si="16"/>
        <v>7800</v>
      </c>
    </row>
    <row r="90" spans="1:7" x14ac:dyDescent="0.25">
      <c r="A90" s="48" t="s">
        <v>4</v>
      </c>
      <c r="B90" s="3" t="s">
        <v>231</v>
      </c>
      <c r="C90" s="3" t="s">
        <v>5</v>
      </c>
      <c r="D90" s="3"/>
      <c r="E90" s="9">
        <f>E91</f>
        <v>3000</v>
      </c>
      <c r="F90" s="28">
        <f t="shared" si="16"/>
        <v>50200</v>
      </c>
      <c r="G90" s="28">
        <f t="shared" si="16"/>
        <v>7800</v>
      </c>
    </row>
    <row r="91" spans="1:7" ht="51" x14ac:dyDescent="0.25">
      <c r="A91" s="48" t="s">
        <v>232</v>
      </c>
      <c r="B91" s="3" t="s">
        <v>231</v>
      </c>
      <c r="C91" s="3" t="s">
        <v>233</v>
      </c>
      <c r="D91" s="3"/>
      <c r="E91" s="10">
        <f>E92</f>
        <v>3000</v>
      </c>
      <c r="F91" s="29">
        <f t="shared" si="16"/>
        <v>50200</v>
      </c>
      <c r="G91" s="29">
        <f t="shared" si="16"/>
        <v>7800</v>
      </c>
    </row>
    <row r="92" spans="1:7" x14ac:dyDescent="0.25">
      <c r="A92" s="48" t="s">
        <v>26</v>
      </c>
      <c r="B92" s="3" t="s">
        <v>231</v>
      </c>
      <c r="C92" s="3" t="s">
        <v>233</v>
      </c>
      <c r="D92" s="3" t="s">
        <v>27</v>
      </c>
      <c r="E92" s="9">
        <v>3000</v>
      </c>
      <c r="F92" s="9">
        <v>50200</v>
      </c>
      <c r="G92" s="9">
        <v>7800</v>
      </c>
    </row>
    <row r="93" spans="1:7" ht="38.25" x14ac:dyDescent="0.25">
      <c r="A93" s="49" t="s">
        <v>12</v>
      </c>
      <c r="B93" s="45" t="s">
        <v>13</v>
      </c>
      <c r="C93" s="3"/>
      <c r="D93" s="3"/>
      <c r="E93" s="6">
        <f>E104+E94</f>
        <v>9863575.0199999996</v>
      </c>
      <c r="F93" s="6">
        <f>F104+F94</f>
        <v>9763800</v>
      </c>
      <c r="G93" s="6">
        <f>G104+G94</f>
        <v>9814200</v>
      </c>
    </row>
    <row r="94" spans="1:7" ht="25.5" x14ac:dyDescent="0.25">
      <c r="A94" s="48" t="s">
        <v>510</v>
      </c>
      <c r="B94" s="3" t="s">
        <v>13</v>
      </c>
      <c r="C94" s="3" t="s">
        <v>511</v>
      </c>
      <c r="D94" s="3"/>
      <c r="E94" s="22">
        <f t="shared" ref="E94:G95" si="17">E95</f>
        <v>8430075.0199999996</v>
      </c>
      <c r="F94" s="41">
        <f t="shared" si="17"/>
        <v>8296300</v>
      </c>
      <c r="G94" s="41">
        <f t="shared" si="17"/>
        <v>8256700</v>
      </c>
    </row>
    <row r="95" spans="1:7" x14ac:dyDescent="0.25">
      <c r="A95" s="48" t="s">
        <v>512</v>
      </c>
      <c r="B95" s="3" t="s">
        <v>13</v>
      </c>
      <c r="C95" s="3" t="s">
        <v>513</v>
      </c>
      <c r="D95" s="3"/>
      <c r="E95" s="22">
        <f t="shared" si="17"/>
        <v>8430075.0199999996</v>
      </c>
      <c r="F95" s="41">
        <f t="shared" si="17"/>
        <v>8296300</v>
      </c>
      <c r="G95" s="41">
        <f t="shared" si="17"/>
        <v>8256700</v>
      </c>
    </row>
    <row r="96" spans="1:7" x14ac:dyDescent="0.25">
      <c r="A96" s="48" t="s">
        <v>514</v>
      </c>
      <c r="B96" s="3" t="s">
        <v>13</v>
      </c>
      <c r="C96" s="3" t="s">
        <v>515</v>
      </c>
      <c r="D96" s="3"/>
      <c r="E96" s="22">
        <f>E97+E101</f>
        <v>8430075.0199999996</v>
      </c>
      <c r="F96" s="22">
        <f t="shared" ref="F96:G96" si="18">F97+F101</f>
        <v>8296300</v>
      </c>
      <c r="G96" s="22">
        <f t="shared" si="18"/>
        <v>8256700</v>
      </c>
    </row>
    <row r="97" spans="1:7" x14ac:dyDescent="0.25">
      <c r="A97" s="48" t="s">
        <v>149</v>
      </c>
      <c r="B97" s="3" t="s">
        <v>13</v>
      </c>
      <c r="C97" s="3" t="s">
        <v>516</v>
      </c>
      <c r="D97" s="3"/>
      <c r="E97" s="22">
        <f>E98+E99+E100</f>
        <v>8308200</v>
      </c>
      <c r="F97" s="41">
        <f>F98+F99+F100</f>
        <v>8296300</v>
      </c>
      <c r="G97" s="41">
        <f>G98+G99+G100</f>
        <v>8256700</v>
      </c>
    </row>
    <row r="98" spans="1:7" ht="25.5" x14ac:dyDescent="0.25">
      <c r="A98" s="48" t="s">
        <v>8</v>
      </c>
      <c r="B98" s="3" t="s">
        <v>13</v>
      </c>
      <c r="C98" s="3" t="s">
        <v>516</v>
      </c>
      <c r="D98" s="3" t="s">
        <v>9</v>
      </c>
      <c r="E98" s="22">
        <v>6342700</v>
      </c>
      <c r="F98" s="41">
        <v>6323700</v>
      </c>
      <c r="G98" s="41">
        <v>6273700</v>
      </c>
    </row>
    <row r="99" spans="1:7" ht="38.25" x14ac:dyDescent="0.25">
      <c r="A99" s="48" t="s">
        <v>229</v>
      </c>
      <c r="B99" s="3" t="s">
        <v>13</v>
      </c>
      <c r="C99" s="3" t="s">
        <v>516</v>
      </c>
      <c r="D99" s="3" t="s">
        <v>11</v>
      </c>
      <c r="E99" s="11">
        <v>1915500</v>
      </c>
      <c r="F99" s="41">
        <v>1902600</v>
      </c>
      <c r="G99" s="41">
        <v>1883000</v>
      </c>
    </row>
    <row r="100" spans="1:7" x14ac:dyDescent="0.25">
      <c r="A100" s="48" t="s">
        <v>26</v>
      </c>
      <c r="B100" s="3" t="s">
        <v>13</v>
      </c>
      <c r="C100" s="3" t="s">
        <v>516</v>
      </c>
      <c r="D100" s="3" t="s">
        <v>27</v>
      </c>
      <c r="E100" s="11">
        <v>50000</v>
      </c>
      <c r="F100" s="41">
        <v>70000</v>
      </c>
      <c r="G100" s="41">
        <v>100000</v>
      </c>
    </row>
    <row r="101" spans="1:7" ht="25.5" x14ac:dyDescent="0.25">
      <c r="A101" s="48" t="s">
        <v>690</v>
      </c>
      <c r="B101" s="3" t="s">
        <v>13</v>
      </c>
      <c r="C101" s="3" t="s">
        <v>697</v>
      </c>
      <c r="D101" s="3"/>
      <c r="E101" s="11">
        <f>E102+E103</f>
        <v>121875.02</v>
      </c>
      <c r="F101" s="11">
        <f t="shared" ref="F101:G101" si="19">F102+F103</f>
        <v>0</v>
      </c>
      <c r="G101" s="11">
        <f t="shared" si="19"/>
        <v>0</v>
      </c>
    </row>
    <row r="102" spans="1:7" ht="25.5" x14ac:dyDescent="0.25">
      <c r="A102" s="48" t="s">
        <v>8</v>
      </c>
      <c r="B102" s="3" t="s">
        <v>13</v>
      </c>
      <c r="C102" s="3" t="s">
        <v>697</v>
      </c>
      <c r="D102" s="3" t="s">
        <v>9</v>
      </c>
      <c r="E102" s="11">
        <v>93600</v>
      </c>
      <c r="F102" s="41">
        <v>0</v>
      </c>
      <c r="G102" s="41">
        <v>0</v>
      </c>
    </row>
    <row r="103" spans="1:7" ht="38.25" x14ac:dyDescent="0.25">
      <c r="A103" s="48" t="s">
        <v>229</v>
      </c>
      <c r="B103" s="3" t="s">
        <v>13</v>
      </c>
      <c r="C103" s="3" t="s">
        <v>697</v>
      </c>
      <c r="D103" s="3" t="s">
        <v>11</v>
      </c>
      <c r="E103" s="11">
        <v>28275.02</v>
      </c>
      <c r="F103" s="41">
        <v>0</v>
      </c>
      <c r="G103" s="41">
        <v>0</v>
      </c>
    </row>
    <row r="104" spans="1:7" x14ac:dyDescent="0.25">
      <c r="A104" s="48" t="s">
        <v>4</v>
      </c>
      <c r="B104" s="3" t="s">
        <v>13</v>
      </c>
      <c r="C104" s="3" t="s">
        <v>5</v>
      </c>
      <c r="D104" s="3"/>
      <c r="E104" s="7">
        <f>E105</f>
        <v>1433500</v>
      </c>
      <c r="F104" s="26">
        <f t="shared" ref="F104:G104" si="20">F105</f>
        <v>1467500</v>
      </c>
      <c r="G104" s="26">
        <f t="shared" si="20"/>
        <v>1557500</v>
      </c>
    </row>
    <row r="105" spans="1:7" ht="25.5" x14ac:dyDescent="0.25">
      <c r="A105" s="48" t="s">
        <v>14</v>
      </c>
      <c r="B105" s="3" t="s">
        <v>13</v>
      </c>
      <c r="C105" s="3" t="s">
        <v>15</v>
      </c>
      <c r="D105" s="3"/>
      <c r="E105" s="8">
        <f>E106+E107</f>
        <v>1433500</v>
      </c>
      <c r="F105" s="27">
        <f>F106+F107</f>
        <v>1467500</v>
      </c>
      <c r="G105" s="27">
        <f>G106+G107</f>
        <v>1557500</v>
      </c>
    </row>
    <row r="106" spans="1:7" ht="25.5" x14ac:dyDescent="0.25">
      <c r="A106" s="48" t="s">
        <v>8</v>
      </c>
      <c r="B106" s="3" t="s">
        <v>13</v>
      </c>
      <c r="C106" s="3" t="s">
        <v>15</v>
      </c>
      <c r="D106" s="3" t="s">
        <v>9</v>
      </c>
      <c r="E106" s="9">
        <v>1101000</v>
      </c>
      <c r="F106" s="28">
        <v>1125000</v>
      </c>
      <c r="G106" s="28">
        <v>1205000</v>
      </c>
    </row>
    <row r="107" spans="1:7" ht="38.25" x14ac:dyDescent="0.25">
      <c r="A107" s="48" t="s">
        <v>10</v>
      </c>
      <c r="B107" s="3" t="s">
        <v>13</v>
      </c>
      <c r="C107" s="3" t="s">
        <v>15</v>
      </c>
      <c r="D107" s="3" t="s">
        <v>11</v>
      </c>
      <c r="E107" s="9">
        <v>332500</v>
      </c>
      <c r="F107" s="28">
        <v>342500</v>
      </c>
      <c r="G107" s="28">
        <v>352500</v>
      </c>
    </row>
    <row r="108" spans="1:7" x14ac:dyDescent="0.25">
      <c r="A108" s="49" t="s">
        <v>28</v>
      </c>
      <c r="B108" s="45" t="s">
        <v>29</v>
      </c>
      <c r="C108" s="45"/>
      <c r="D108" s="45"/>
      <c r="E108" s="19">
        <f>E109+E114+E134</f>
        <v>74157287.519999996</v>
      </c>
      <c r="F108" s="19">
        <f>F109+F114+F134</f>
        <v>68564532.510000005</v>
      </c>
      <c r="G108" s="19">
        <f>G109+G114+G134</f>
        <v>72513941.959999993</v>
      </c>
    </row>
    <row r="109" spans="1:7" x14ac:dyDescent="0.25">
      <c r="A109" s="48" t="s">
        <v>234</v>
      </c>
      <c r="B109" s="3" t="s">
        <v>29</v>
      </c>
      <c r="C109" s="3" t="s">
        <v>235</v>
      </c>
      <c r="D109" s="3"/>
      <c r="E109" s="10">
        <f>E110</f>
        <v>1500</v>
      </c>
      <c r="F109" s="29">
        <f t="shared" ref="F109:G112" si="21">F110</f>
        <v>1500</v>
      </c>
      <c r="G109" s="29">
        <f t="shared" si="21"/>
        <v>1500</v>
      </c>
    </row>
    <row r="110" spans="1:7" ht="25.5" x14ac:dyDescent="0.25">
      <c r="A110" s="48" t="s">
        <v>236</v>
      </c>
      <c r="B110" s="3" t="s">
        <v>29</v>
      </c>
      <c r="C110" s="3" t="s">
        <v>237</v>
      </c>
      <c r="D110" s="3"/>
      <c r="E110" s="9">
        <f>E111</f>
        <v>1500</v>
      </c>
      <c r="F110" s="28">
        <f t="shared" si="21"/>
        <v>1500</v>
      </c>
      <c r="G110" s="28">
        <f t="shared" si="21"/>
        <v>1500</v>
      </c>
    </row>
    <row r="111" spans="1:7" ht="38.25" x14ac:dyDescent="0.25">
      <c r="A111" s="48" t="s">
        <v>238</v>
      </c>
      <c r="B111" s="3" t="s">
        <v>29</v>
      </c>
      <c r="C111" s="3" t="s">
        <v>239</v>
      </c>
      <c r="D111" s="3"/>
      <c r="E111" s="10">
        <f>E112</f>
        <v>1500</v>
      </c>
      <c r="F111" s="29">
        <f t="shared" si="21"/>
        <v>1500</v>
      </c>
      <c r="G111" s="29">
        <f t="shared" si="21"/>
        <v>1500</v>
      </c>
    </row>
    <row r="112" spans="1:7" ht="38.25" x14ac:dyDescent="0.25">
      <c r="A112" s="48" t="s">
        <v>240</v>
      </c>
      <c r="B112" s="3" t="s">
        <v>29</v>
      </c>
      <c r="C112" s="3" t="s">
        <v>241</v>
      </c>
      <c r="D112" s="3"/>
      <c r="E112" s="9">
        <f>E113</f>
        <v>1500</v>
      </c>
      <c r="F112" s="28">
        <f t="shared" si="21"/>
        <v>1500</v>
      </c>
      <c r="G112" s="28">
        <f t="shared" si="21"/>
        <v>1500</v>
      </c>
    </row>
    <row r="113" spans="1:7" x14ac:dyDescent="0.25">
      <c r="A113" s="48" t="s">
        <v>30</v>
      </c>
      <c r="B113" s="3" t="s">
        <v>29</v>
      </c>
      <c r="C113" s="3" t="s">
        <v>241</v>
      </c>
      <c r="D113" s="3" t="s">
        <v>31</v>
      </c>
      <c r="E113" s="10">
        <v>1500</v>
      </c>
      <c r="F113" s="29">
        <v>1500</v>
      </c>
      <c r="G113" s="29">
        <v>1500</v>
      </c>
    </row>
    <row r="114" spans="1:7" ht="25.5" x14ac:dyDescent="0.25">
      <c r="A114" s="48" t="s">
        <v>203</v>
      </c>
      <c r="B114" s="3" t="s">
        <v>29</v>
      </c>
      <c r="C114" s="3" t="s">
        <v>204</v>
      </c>
      <c r="D114" s="3"/>
      <c r="E114" s="10">
        <f>E123+E115</f>
        <v>67089356.189999998</v>
      </c>
      <c r="F114" s="10">
        <f t="shared" ref="F114:G114" si="22">F123+F115</f>
        <v>66473000</v>
      </c>
      <c r="G114" s="10">
        <f t="shared" si="22"/>
        <v>68603000</v>
      </c>
    </row>
    <row r="115" spans="1:7" ht="25.5" x14ac:dyDescent="0.25">
      <c r="A115" s="48" t="s">
        <v>627</v>
      </c>
      <c r="B115" s="3" t="s">
        <v>29</v>
      </c>
      <c r="C115" s="3" t="s">
        <v>624</v>
      </c>
      <c r="D115" s="3"/>
      <c r="E115" s="10">
        <f>E116+E120</f>
        <v>536356.18999999994</v>
      </c>
      <c r="F115" s="10">
        <f t="shared" ref="F115:G115" si="23">F116+F120</f>
        <v>0</v>
      </c>
      <c r="G115" s="10">
        <f t="shared" si="23"/>
        <v>0</v>
      </c>
    </row>
    <row r="116" spans="1:7" ht="153" x14ac:dyDescent="0.25">
      <c r="A116" s="48" t="s">
        <v>628</v>
      </c>
      <c r="B116" s="3" t="s">
        <v>29</v>
      </c>
      <c r="C116" s="3" t="s">
        <v>625</v>
      </c>
      <c r="D116" s="3"/>
      <c r="E116" s="10">
        <f>E117</f>
        <v>170356.19</v>
      </c>
      <c r="F116" s="10">
        <f t="shared" ref="F116:G116" si="24">F117</f>
        <v>0</v>
      </c>
      <c r="G116" s="10">
        <f t="shared" si="24"/>
        <v>0</v>
      </c>
    </row>
    <row r="117" spans="1:7" ht="153" x14ac:dyDescent="0.25">
      <c r="A117" s="48" t="s">
        <v>628</v>
      </c>
      <c r="B117" s="3" t="s">
        <v>29</v>
      </c>
      <c r="C117" s="3" t="s">
        <v>626</v>
      </c>
      <c r="D117" s="3"/>
      <c r="E117" s="10">
        <f>E118+E119</f>
        <v>170356.19</v>
      </c>
      <c r="F117" s="10">
        <f t="shared" ref="F117:G117" si="25">F118+F119</f>
        <v>0</v>
      </c>
      <c r="G117" s="10">
        <f t="shared" si="25"/>
        <v>0</v>
      </c>
    </row>
    <row r="118" spans="1:7" ht="25.5" x14ac:dyDescent="0.25">
      <c r="A118" s="48" t="s">
        <v>8</v>
      </c>
      <c r="B118" s="3" t="s">
        <v>29</v>
      </c>
      <c r="C118" s="3" t="s">
        <v>626</v>
      </c>
      <c r="D118" s="3" t="s">
        <v>9</v>
      </c>
      <c r="E118" s="10">
        <f>153499.1-22656.61</f>
        <v>130842.49</v>
      </c>
      <c r="F118" s="10">
        <v>0</v>
      </c>
      <c r="G118" s="10">
        <v>0</v>
      </c>
    </row>
    <row r="119" spans="1:7" ht="38.25" x14ac:dyDescent="0.25">
      <c r="A119" s="48" t="s">
        <v>229</v>
      </c>
      <c r="B119" s="3" t="s">
        <v>29</v>
      </c>
      <c r="C119" s="3" t="s">
        <v>626</v>
      </c>
      <c r="D119" s="3" t="s">
        <v>11</v>
      </c>
      <c r="E119" s="10">
        <f>46356-6842.3</f>
        <v>39513.699999999997</v>
      </c>
      <c r="F119" s="10">
        <v>0</v>
      </c>
      <c r="G119" s="10">
        <v>0</v>
      </c>
    </row>
    <row r="120" spans="1:7" ht="51" x14ac:dyDescent="0.25">
      <c r="A120" s="48" t="s">
        <v>635</v>
      </c>
      <c r="B120" s="3" t="s">
        <v>29</v>
      </c>
      <c r="C120" s="3" t="s">
        <v>631</v>
      </c>
      <c r="D120" s="3"/>
      <c r="E120" s="10">
        <f>E121</f>
        <v>366000</v>
      </c>
      <c r="F120" s="10">
        <f t="shared" ref="F120:G120" si="26">F121</f>
        <v>0</v>
      </c>
      <c r="G120" s="10">
        <f t="shared" si="26"/>
        <v>0</v>
      </c>
    </row>
    <row r="121" spans="1:7" ht="25.5" x14ac:dyDescent="0.25">
      <c r="A121" s="48" t="s">
        <v>754</v>
      </c>
      <c r="B121" s="3" t="s">
        <v>29</v>
      </c>
      <c r="C121" s="3" t="s">
        <v>767</v>
      </c>
      <c r="D121" s="3"/>
      <c r="E121" s="10">
        <f>E122</f>
        <v>366000</v>
      </c>
      <c r="F121" s="10">
        <f t="shared" ref="F121:G121" si="27">F122</f>
        <v>0</v>
      </c>
      <c r="G121" s="10">
        <f t="shared" si="27"/>
        <v>0</v>
      </c>
    </row>
    <row r="122" spans="1:7" x14ac:dyDescent="0.25">
      <c r="A122" s="48" t="s">
        <v>26</v>
      </c>
      <c r="B122" s="3" t="s">
        <v>29</v>
      </c>
      <c r="C122" s="3" t="s">
        <v>767</v>
      </c>
      <c r="D122" s="3" t="s">
        <v>27</v>
      </c>
      <c r="E122" s="10">
        <v>366000</v>
      </c>
      <c r="F122" s="10">
        <v>0</v>
      </c>
      <c r="G122" s="10">
        <v>0</v>
      </c>
    </row>
    <row r="123" spans="1:7" ht="25.5" x14ac:dyDescent="0.25">
      <c r="A123" s="48" t="s">
        <v>205</v>
      </c>
      <c r="B123" s="3" t="s">
        <v>29</v>
      </c>
      <c r="C123" s="3" t="s">
        <v>206</v>
      </c>
      <c r="D123" s="3"/>
      <c r="E123" s="9">
        <f>E124+E127</f>
        <v>66553000</v>
      </c>
      <c r="F123" s="28">
        <f>F124+F127</f>
        <v>66473000</v>
      </c>
      <c r="G123" s="28">
        <f>G124+G127</f>
        <v>68603000</v>
      </c>
    </row>
    <row r="124" spans="1:7" ht="38.25" x14ac:dyDescent="0.25">
      <c r="A124" s="48" t="s">
        <v>246</v>
      </c>
      <c r="B124" s="3" t="s">
        <v>29</v>
      </c>
      <c r="C124" s="3" t="s">
        <v>247</v>
      </c>
      <c r="D124" s="3"/>
      <c r="E124" s="10">
        <f>E125</f>
        <v>42200300</v>
      </c>
      <c r="F124" s="29">
        <f t="shared" ref="F124:G125" si="28">F125</f>
        <v>41700300</v>
      </c>
      <c r="G124" s="29">
        <f t="shared" si="28"/>
        <v>41700300</v>
      </c>
    </row>
    <row r="125" spans="1:7" x14ac:dyDescent="0.25">
      <c r="A125" s="48" t="s">
        <v>248</v>
      </c>
      <c r="B125" s="3" t="s">
        <v>29</v>
      </c>
      <c r="C125" s="3" t="s">
        <v>249</v>
      </c>
      <c r="D125" s="3"/>
      <c r="E125" s="8">
        <f>E126</f>
        <v>42200300</v>
      </c>
      <c r="F125" s="27">
        <f t="shared" si="28"/>
        <v>41700300</v>
      </c>
      <c r="G125" s="27">
        <f t="shared" si="28"/>
        <v>41700300</v>
      </c>
    </row>
    <row r="126" spans="1:7" ht="51" x14ac:dyDescent="0.25">
      <c r="A126" s="48" t="s">
        <v>44</v>
      </c>
      <c r="B126" s="3" t="s">
        <v>29</v>
      </c>
      <c r="C126" s="3" t="s">
        <v>249</v>
      </c>
      <c r="D126" s="3" t="s">
        <v>45</v>
      </c>
      <c r="E126" s="9">
        <f>41700300+500000</f>
        <v>42200300</v>
      </c>
      <c r="F126" s="28">
        <v>41700300</v>
      </c>
      <c r="G126" s="28">
        <v>41700300</v>
      </c>
    </row>
    <row r="127" spans="1:7" ht="25.5" x14ac:dyDescent="0.25">
      <c r="A127" s="48" t="s">
        <v>250</v>
      </c>
      <c r="B127" s="3" t="s">
        <v>29</v>
      </c>
      <c r="C127" s="3" t="s">
        <v>251</v>
      </c>
      <c r="D127" s="3"/>
      <c r="E127" s="8">
        <f>E128+E132</f>
        <v>24352700</v>
      </c>
      <c r="F127" s="8">
        <f t="shared" ref="F127:G127" si="29">F128+F132</f>
        <v>24772700</v>
      </c>
      <c r="G127" s="8">
        <f t="shared" si="29"/>
        <v>26902700</v>
      </c>
    </row>
    <row r="128" spans="1:7" ht="25.5" x14ac:dyDescent="0.25">
      <c r="A128" s="48" t="s">
        <v>153</v>
      </c>
      <c r="B128" s="3" t="s">
        <v>29</v>
      </c>
      <c r="C128" s="3" t="s">
        <v>252</v>
      </c>
      <c r="D128" s="3"/>
      <c r="E128" s="9">
        <f>E129+E130+E131</f>
        <v>24302700</v>
      </c>
      <c r="F128" s="28">
        <f>F129+F130+F131</f>
        <v>24772700</v>
      </c>
      <c r="G128" s="28">
        <f>G129+G130+G131</f>
        <v>26902700</v>
      </c>
    </row>
    <row r="129" spans="1:7" x14ac:dyDescent="0.25">
      <c r="A129" s="48" t="s">
        <v>66</v>
      </c>
      <c r="B129" s="3" t="s">
        <v>29</v>
      </c>
      <c r="C129" s="3" t="s">
        <v>252</v>
      </c>
      <c r="D129" s="3" t="s">
        <v>67</v>
      </c>
      <c r="E129" s="10">
        <v>17790100</v>
      </c>
      <c r="F129" s="29">
        <v>18090100</v>
      </c>
      <c r="G129" s="29">
        <v>19790100</v>
      </c>
    </row>
    <row r="130" spans="1:7" ht="38.25" x14ac:dyDescent="0.25">
      <c r="A130" s="48" t="s">
        <v>68</v>
      </c>
      <c r="B130" s="3" t="s">
        <v>29</v>
      </c>
      <c r="C130" s="3" t="s">
        <v>252</v>
      </c>
      <c r="D130" s="3" t="s">
        <v>69</v>
      </c>
      <c r="E130" s="10">
        <v>5372600</v>
      </c>
      <c r="F130" s="29">
        <v>5492600</v>
      </c>
      <c r="G130" s="29">
        <v>5872600</v>
      </c>
    </row>
    <row r="131" spans="1:7" x14ac:dyDescent="0.25">
      <c r="A131" s="48" t="s">
        <v>26</v>
      </c>
      <c r="B131" s="3" t="s">
        <v>29</v>
      </c>
      <c r="C131" s="3" t="s">
        <v>252</v>
      </c>
      <c r="D131" s="3" t="s">
        <v>27</v>
      </c>
      <c r="E131" s="9">
        <v>1140000</v>
      </c>
      <c r="F131" s="28">
        <v>1190000</v>
      </c>
      <c r="G131" s="28">
        <v>1240000</v>
      </c>
    </row>
    <row r="132" spans="1:7" ht="25.5" x14ac:dyDescent="0.25">
      <c r="A132" s="74" t="s">
        <v>690</v>
      </c>
      <c r="B132" s="75" t="s">
        <v>29</v>
      </c>
      <c r="C132" s="75" t="s">
        <v>787</v>
      </c>
      <c r="D132" s="75"/>
      <c r="E132" s="9">
        <f>E133</f>
        <v>50000</v>
      </c>
      <c r="F132" s="9">
        <f t="shared" ref="F132:G132" si="30">F133</f>
        <v>0</v>
      </c>
      <c r="G132" s="9">
        <f t="shared" si="30"/>
        <v>0</v>
      </c>
    </row>
    <row r="133" spans="1:7" x14ac:dyDescent="0.25">
      <c r="A133" s="74" t="s">
        <v>26</v>
      </c>
      <c r="B133" s="75" t="s">
        <v>29</v>
      </c>
      <c r="C133" s="75" t="s">
        <v>787</v>
      </c>
      <c r="D133" s="75" t="s">
        <v>27</v>
      </c>
      <c r="E133" s="9">
        <f>50000</f>
        <v>50000</v>
      </c>
      <c r="F133" s="28">
        <v>0</v>
      </c>
      <c r="G133" s="28">
        <v>0</v>
      </c>
    </row>
    <row r="134" spans="1:7" x14ac:dyDescent="0.25">
      <c r="A134" s="48" t="s">
        <v>4</v>
      </c>
      <c r="B134" s="3" t="s">
        <v>29</v>
      </c>
      <c r="C134" s="3" t="s">
        <v>5</v>
      </c>
      <c r="D134" s="3"/>
      <c r="E134" s="9">
        <f>E141+E145+E147+E149+E152+E156+E158+E160+E154+E168+E135+E166</f>
        <v>7066431.3300000001</v>
      </c>
      <c r="F134" s="9">
        <f>F141+F145+F147+F149+F152+F156+F158+F160+F154+F168+F135+F166</f>
        <v>2090032.51</v>
      </c>
      <c r="G134" s="9">
        <f>G141+G145+G147+G149+G152+G156+G158+G160+G154+G168+G135+G166</f>
        <v>3909441.96</v>
      </c>
    </row>
    <row r="135" spans="1:7" ht="38.25" x14ac:dyDescent="0.25">
      <c r="A135" s="47" t="s">
        <v>720</v>
      </c>
      <c r="B135" s="71" t="s">
        <v>29</v>
      </c>
      <c r="C135" s="71" t="s">
        <v>719</v>
      </c>
      <c r="D135" s="71"/>
      <c r="E135" s="9">
        <f>E138+E139+E140+E136+E137</f>
        <v>1273499.9999999998</v>
      </c>
      <c r="F135" s="9">
        <f t="shared" ref="F135:G135" si="31">F138+F139+F140+F136+F137</f>
        <v>0</v>
      </c>
      <c r="G135" s="9">
        <f t="shared" si="31"/>
        <v>0</v>
      </c>
    </row>
    <row r="136" spans="1:7" x14ac:dyDescent="0.25">
      <c r="A136" s="74" t="s">
        <v>66</v>
      </c>
      <c r="B136" s="75" t="s">
        <v>29</v>
      </c>
      <c r="C136" s="75" t="s">
        <v>719</v>
      </c>
      <c r="D136" s="75" t="s">
        <v>67</v>
      </c>
      <c r="E136" s="9">
        <f>11500</f>
        <v>11500</v>
      </c>
      <c r="F136" s="9">
        <v>0</v>
      </c>
      <c r="G136" s="9">
        <v>0</v>
      </c>
    </row>
    <row r="137" spans="1:7" ht="38.25" x14ac:dyDescent="0.25">
      <c r="A137" s="74" t="s">
        <v>68</v>
      </c>
      <c r="B137" s="75" t="s">
        <v>29</v>
      </c>
      <c r="C137" s="75" t="s">
        <v>719</v>
      </c>
      <c r="D137" s="75" t="s">
        <v>69</v>
      </c>
      <c r="E137" s="9">
        <f>3473</f>
        <v>3473</v>
      </c>
      <c r="F137" s="9">
        <v>0</v>
      </c>
      <c r="G137" s="9">
        <v>0</v>
      </c>
    </row>
    <row r="138" spans="1:7" ht="25.5" x14ac:dyDescent="0.25">
      <c r="A138" s="47" t="s">
        <v>8</v>
      </c>
      <c r="B138" s="71" t="s">
        <v>29</v>
      </c>
      <c r="C138" s="71" t="s">
        <v>719</v>
      </c>
      <c r="D138" s="71" t="s">
        <v>9</v>
      </c>
      <c r="E138" s="9">
        <f>153609.83+11500+69000+419966.98+195179.49+265650-54464.74-175950</f>
        <v>884491.55999999982</v>
      </c>
      <c r="F138" s="9">
        <v>0</v>
      </c>
      <c r="G138" s="9">
        <v>0</v>
      </c>
    </row>
    <row r="139" spans="1:7" ht="38.25" x14ac:dyDescent="0.25">
      <c r="A139" s="47" t="s">
        <v>10</v>
      </c>
      <c r="B139" s="71" t="s">
        <v>29</v>
      </c>
      <c r="C139" s="71" t="s">
        <v>719</v>
      </c>
      <c r="D139" s="71" t="s">
        <v>11</v>
      </c>
      <c r="E139" s="9">
        <f>46390.17+3473+20838+126830.02+58944.21+80226.3-16448.36-53136.9</f>
        <v>267116.44</v>
      </c>
      <c r="F139" s="9">
        <v>0</v>
      </c>
      <c r="G139" s="9">
        <v>0</v>
      </c>
    </row>
    <row r="140" spans="1:7" x14ac:dyDescent="0.25">
      <c r="A140" s="47" t="s">
        <v>30</v>
      </c>
      <c r="B140" s="71" t="s">
        <v>29</v>
      </c>
      <c r="C140" s="71" t="s">
        <v>719</v>
      </c>
      <c r="D140" s="71">
        <v>612</v>
      </c>
      <c r="E140" s="9">
        <f>44919+62000</f>
        <v>106919</v>
      </c>
      <c r="F140" s="9">
        <v>0</v>
      </c>
      <c r="G140" s="9">
        <v>0</v>
      </c>
    </row>
    <row r="141" spans="1:7" ht="51" x14ac:dyDescent="0.25">
      <c r="A141" s="48" t="s">
        <v>253</v>
      </c>
      <c r="B141" s="3" t="s">
        <v>29</v>
      </c>
      <c r="C141" s="3" t="s">
        <v>254</v>
      </c>
      <c r="D141" s="3"/>
      <c r="E141" s="10">
        <f>E144+E142+E143</f>
        <v>160461</v>
      </c>
      <c r="F141" s="10">
        <f t="shared" ref="F141:G141" si="32">F144+F142+F143</f>
        <v>10000</v>
      </c>
      <c r="G141" s="10">
        <f t="shared" si="32"/>
        <v>10000</v>
      </c>
    </row>
    <row r="142" spans="1:7" ht="25.5" x14ac:dyDescent="0.25">
      <c r="A142" s="74" t="s">
        <v>8</v>
      </c>
      <c r="B142" s="75" t="s">
        <v>29</v>
      </c>
      <c r="C142" s="75" t="s">
        <v>254</v>
      </c>
      <c r="D142" s="75" t="s">
        <v>9</v>
      </c>
      <c r="E142" s="10">
        <f>115561.44</f>
        <v>115561.44</v>
      </c>
      <c r="F142" s="29">
        <v>0</v>
      </c>
      <c r="G142" s="29">
        <v>0</v>
      </c>
    </row>
    <row r="143" spans="1:7" ht="38.25" x14ac:dyDescent="0.25">
      <c r="A143" s="74" t="s">
        <v>10</v>
      </c>
      <c r="B143" s="75" t="s">
        <v>29</v>
      </c>
      <c r="C143" s="75" t="s">
        <v>254</v>
      </c>
      <c r="D143" s="75" t="s">
        <v>11</v>
      </c>
      <c r="E143" s="10">
        <f>34899.56</f>
        <v>34899.56</v>
      </c>
      <c r="F143" s="29">
        <v>0</v>
      </c>
      <c r="G143" s="29">
        <v>0</v>
      </c>
    </row>
    <row r="144" spans="1:7" x14ac:dyDescent="0.25">
      <c r="A144" s="48" t="s">
        <v>26</v>
      </c>
      <c r="B144" s="3" t="s">
        <v>29</v>
      </c>
      <c r="C144" s="3" t="s">
        <v>254</v>
      </c>
      <c r="D144" s="3" t="s">
        <v>27</v>
      </c>
      <c r="E144" s="17">
        <v>10000</v>
      </c>
      <c r="F144" s="35">
        <v>10000</v>
      </c>
      <c r="G144" s="35">
        <v>10000</v>
      </c>
    </row>
    <row r="145" spans="1:7" ht="38.25" x14ac:dyDescent="0.25">
      <c r="A145" s="48" t="s">
        <v>255</v>
      </c>
      <c r="B145" s="3" t="s">
        <v>29</v>
      </c>
      <c r="C145" s="3" t="s">
        <v>256</v>
      </c>
      <c r="D145" s="3"/>
      <c r="E145" s="16">
        <f>E146</f>
        <v>304000</v>
      </c>
      <c r="F145" s="34">
        <f t="shared" ref="F145:G145" si="33">F146</f>
        <v>50000</v>
      </c>
      <c r="G145" s="34">
        <f t="shared" si="33"/>
        <v>50000</v>
      </c>
    </row>
    <row r="146" spans="1:7" s="2" customFormat="1" x14ac:dyDescent="0.25">
      <c r="A146" s="48" t="s">
        <v>26</v>
      </c>
      <c r="B146" s="3" t="s">
        <v>29</v>
      </c>
      <c r="C146" s="3" t="s">
        <v>256</v>
      </c>
      <c r="D146" s="3" t="s">
        <v>27</v>
      </c>
      <c r="E146" s="15">
        <f>252000+2000+50000</f>
        <v>304000</v>
      </c>
      <c r="F146" s="33">
        <v>50000</v>
      </c>
      <c r="G146" s="33">
        <v>50000</v>
      </c>
    </row>
    <row r="147" spans="1:7" x14ac:dyDescent="0.25">
      <c r="A147" s="48" t="s">
        <v>155</v>
      </c>
      <c r="B147" s="3" t="s">
        <v>29</v>
      </c>
      <c r="C147" s="3" t="s">
        <v>156</v>
      </c>
      <c r="D147" s="3"/>
      <c r="E147" s="12">
        <f>E148</f>
        <v>659000</v>
      </c>
      <c r="F147" s="31">
        <f t="shared" ref="F147:G147" si="34">F148</f>
        <v>100000</v>
      </c>
      <c r="G147" s="31">
        <f t="shared" si="34"/>
        <v>100000</v>
      </c>
    </row>
    <row r="148" spans="1:7" x14ac:dyDescent="0.25">
      <c r="A148" s="48" t="s">
        <v>26</v>
      </c>
      <c r="B148" s="3" t="s">
        <v>29</v>
      </c>
      <c r="C148" s="3" t="s">
        <v>156</v>
      </c>
      <c r="D148" s="3" t="s">
        <v>27</v>
      </c>
      <c r="E148" s="8">
        <f>300000+100000+259000</f>
        <v>659000</v>
      </c>
      <c r="F148" s="8">
        <v>100000</v>
      </c>
      <c r="G148" s="8">
        <v>100000</v>
      </c>
    </row>
    <row r="149" spans="1:7" ht="38.25" x14ac:dyDescent="0.25">
      <c r="A149" s="50" t="s">
        <v>547</v>
      </c>
      <c r="B149" s="3" t="s">
        <v>29</v>
      </c>
      <c r="C149" s="3" t="s">
        <v>257</v>
      </c>
      <c r="D149" s="3"/>
      <c r="E149" s="12">
        <f>E150+E151</f>
        <v>550000</v>
      </c>
      <c r="F149" s="31">
        <f>F150+F151</f>
        <v>300000</v>
      </c>
      <c r="G149" s="31">
        <f>G150+G151</f>
        <v>600000</v>
      </c>
    </row>
    <row r="150" spans="1:7" ht="38.25" x14ac:dyDescent="0.25">
      <c r="A150" s="48" t="s">
        <v>221</v>
      </c>
      <c r="B150" s="3" t="s">
        <v>29</v>
      </c>
      <c r="C150" s="3" t="s">
        <v>257</v>
      </c>
      <c r="D150" s="3" t="s">
        <v>222</v>
      </c>
      <c r="E150" s="8">
        <f>150000+64000+10000</f>
        <v>224000</v>
      </c>
      <c r="F150" s="27">
        <v>150000</v>
      </c>
      <c r="G150" s="27">
        <v>300000</v>
      </c>
    </row>
    <row r="151" spans="1:7" x14ac:dyDescent="0.25">
      <c r="A151" s="48" t="s">
        <v>26</v>
      </c>
      <c r="B151" s="3" t="s">
        <v>29</v>
      </c>
      <c r="C151" s="3" t="s">
        <v>257</v>
      </c>
      <c r="D151" s="3" t="s">
        <v>27</v>
      </c>
      <c r="E151" s="10">
        <f>350000-64000+40000</f>
        <v>326000</v>
      </c>
      <c r="F151" s="29">
        <v>150000</v>
      </c>
      <c r="G151" s="29">
        <v>300000</v>
      </c>
    </row>
    <row r="152" spans="1:7" x14ac:dyDescent="0.25">
      <c r="A152" s="48" t="s">
        <v>258</v>
      </c>
      <c r="B152" s="3" t="s">
        <v>29</v>
      </c>
      <c r="C152" s="3" t="s">
        <v>259</v>
      </c>
      <c r="D152" s="3"/>
      <c r="E152" s="10">
        <f>E153</f>
        <v>10000</v>
      </c>
      <c r="F152" s="29">
        <f t="shared" ref="F152:G152" si="35">F153</f>
        <v>10000</v>
      </c>
      <c r="G152" s="29">
        <f t="shared" si="35"/>
        <v>10000</v>
      </c>
    </row>
    <row r="153" spans="1:7" x14ac:dyDescent="0.25">
      <c r="A153" s="48" t="s">
        <v>260</v>
      </c>
      <c r="B153" s="3" t="s">
        <v>29</v>
      </c>
      <c r="C153" s="3" t="s">
        <v>259</v>
      </c>
      <c r="D153" s="3" t="s">
        <v>261</v>
      </c>
      <c r="E153" s="8">
        <v>10000</v>
      </c>
      <c r="F153" s="27">
        <v>10000</v>
      </c>
      <c r="G153" s="27">
        <v>10000</v>
      </c>
    </row>
    <row r="154" spans="1:7" ht="25.5" x14ac:dyDescent="0.25">
      <c r="A154" s="48" t="s">
        <v>536</v>
      </c>
      <c r="B154" s="3" t="s">
        <v>29</v>
      </c>
      <c r="C154" s="3" t="s">
        <v>535</v>
      </c>
      <c r="D154" s="3"/>
      <c r="E154" s="10">
        <f>E155</f>
        <v>35000</v>
      </c>
      <c r="F154" s="29">
        <f t="shared" ref="F154:G156" si="36">F155</f>
        <v>35000</v>
      </c>
      <c r="G154" s="29">
        <f t="shared" si="36"/>
        <v>35000</v>
      </c>
    </row>
    <row r="155" spans="1:7" x14ac:dyDescent="0.25">
      <c r="A155" s="48" t="s">
        <v>26</v>
      </c>
      <c r="B155" s="3" t="s">
        <v>29</v>
      </c>
      <c r="C155" s="3" t="s">
        <v>535</v>
      </c>
      <c r="D155" s="3" t="s">
        <v>27</v>
      </c>
      <c r="E155" s="10">
        <v>35000</v>
      </c>
      <c r="F155" s="29">
        <v>35000</v>
      </c>
      <c r="G155" s="29">
        <v>35000</v>
      </c>
    </row>
    <row r="156" spans="1:7" ht="25.5" x14ac:dyDescent="0.25">
      <c r="A156" s="48" t="s">
        <v>754</v>
      </c>
      <c r="B156" s="3" t="s">
        <v>29</v>
      </c>
      <c r="C156" s="3" t="s">
        <v>262</v>
      </c>
      <c r="D156" s="3"/>
      <c r="E156" s="10">
        <f>E157</f>
        <v>846000</v>
      </c>
      <c r="F156" s="29">
        <f t="shared" si="36"/>
        <v>450000</v>
      </c>
      <c r="G156" s="29">
        <f t="shared" si="36"/>
        <v>1000000</v>
      </c>
    </row>
    <row r="157" spans="1:7" ht="51" x14ac:dyDescent="0.25">
      <c r="A157" s="48" t="s">
        <v>263</v>
      </c>
      <c r="B157" s="3" t="s">
        <v>29</v>
      </c>
      <c r="C157" s="3" t="s">
        <v>262</v>
      </c>
      <c r="D157" s="3" t="s">
        <v>264</v>
      </c>
      <c r="E157" s="10">
        <f>848000-2000</f>
        <v>846000</v>
      </c>
      <c r="F157" s="29">
        <v>450000</v>
      </c>
      <c r="G157" s="29">
        <v>1000000</v>
      </c>
    </row>
    <row r="158" spans="1:7" ht="25.5" x14ac:dyDescent="0.25">
      <c r="A158" s="48" t="s">
        <v>265</v>
      </c>
      <c r="B158" s="3" t="s">
        <v>29</v>
      </c>
      <c r="C158" s="3" t="s">
        <v>266</v>
      </c>
      <c r="D158" s="3"/>
      <c r="E158" s="9">
        <f>E159</f>
        <v>182400</v>
      </c>
      <c r="F158" s="28">
        <f t="shared" ref="F158:G158" si="37">F159</f>
        <v>130000</v>
      </c>
      <c r="G158" s="28">
        <f t="shared" si="37"/>
        <v>200000</v>
      </c>
    </row>
    <row r="159" spans="1:7" x14ac:dyDescent="0.25">
      <c r="A159" s="48" t="s">
        <v>26</v>
      </c>
      <c r="B159" s="3" t="s">
        <v>29</v>
      </c>
      <c r="C159" s="3" t="s">
        <v>266</v>
      </c>
      <c r="D159" s="3" t="s">
        <v>27</v>
      </c>
      <c r="E159" s="10">
        <f>150000+32400</f>
        <v>182400</v>
      </c>
      <c r="F159" s="29">
        <v>130000</v>
      </c>
      <c r="G159" s="29">
        <v>200000</v>
      </c>
    </row>
    <row r="160" spans="1:7" x14ac:dyDescent="0.25">
      <c r="A160" s="48" t="s">
        <v>267</v>
      </c>
      <c r="B160" s="3" t="s">
        <v>29</v>
      </c>
      <c r="C160" s="3" t="s">
        <v>268</v>
      </c>
      <c r="D160" s="3"/>
      <c r="E160" s="10">
        <f>E161+E165+E162+E163+E164</f>
        <v>2184756.17</v>
      </c>
      <c r="F160" s="10">
        <f t="shared" ref="F160:G160" si="38">F161+F165+F162+F163+F164</f>
        <v>1005032.51</v>
      </c>
      <c r="G160" s="10">
        <f t="shared" si="38"/>
        <v>1904441.96</v>
      </c>
    </row>
    <row r="161" spans="1:7" x14ac:dyDescent="0.25">
      <c r="A161" s="48" t="s">
        <v>26</v>
      </c>
      <c r="B161" s="3" t="s">
        <v>29</v>
      </c>
      <c r="C161" s="3" t="s">
        <v>268</v>
      </c>
      <c r="D161" s="3" t="s">
        <v>27</v>
      </c>
      <c r="E161" s="9">
        <f>2490053.41-5612-32400-48250-100000-50000-400000-297.62</f>
        <v>1853493.79</v>
      </c>
      <c r="F161" s="9">
        <f>1008446-3413.49</f>
        <v>1005032.51</v>
      </c>
      <c r="G161" s="9">
        <f>1914867-10425.04</f>
        <v>1904441.96</v>
      </c>
    </row>
    <row r="162" spans="1:7" x14ac:dyDescent="0.25">
      <c r="A162" s="48" t="s">
        <v>76</v>
      </c>
      <c r="B162" s="3" t="s">
        <v>29</v>
      </c>
      <c r="C162" s="3" t="s">
        <v>268</v>
      </c>
      <c r="D162" s="3" t="s">
        <v>77</v>
      </c>
      <c r="E162" s="9">
        <v>80522.38</v>
      </c>
      <c r="F162" s="9">
        <v>0</v>
      </c>
      <c r="G162" s="9">
        <v>0</v>
      </c>
    </row>
    <row r="163" spans="1:7" ht="38.25" x14ac:dyDescent="0.25">
      <c r="A163" s="48" t="s">
        <v>706</v>
      </c>
      <c r="B163" s="3" t="s">
        <v>29</v>
      </c>
      <c r="C163" s="3" t="s">
        <v>268</v>
      </c>
      <c r="D163" s="3" t="s">
        <v>705</v>
      </c>
      <c r="E163" s="9">
        <v>75650</v>
      </c>
      <c r="F163" s="9">
        <v>0</v>
      </c>
      <c r="G163" s="9">
        <v>0</v>
      </c>
    </row>
    <row r="164" spans="1:7" x14ac:dyDescent="0.25">
      <c r="A164" s="47" t="s">
        <v>78</v>
      </c>
      <c r="B164" s="71" t="s">
        <v>29</v>
      </c>
      <c r="C164" s="71" t="s">
        <v>268</v>
      </c>
      <c r="D164" s="71" t="s">
        <v>79</v>
      </c>
      <c r="E164" s="9">
        <f>4478+5612</f>
        <v>10090</v>
      </c>
      <c r="F164" s="9">
        <v>0</v>
      </c>
      <c r="G164" s="9">
        <v>0</v>
      </c>
    </row>
    <row r="165" spans="1:7" x14ac:dyDescent="0.25">
      <c r="A165" s="48" t="s">
        <v>680</v>
      </c>
      <c r="B165" s="3" t="s">
        <v>29</v>
      </c>
      <c r="C165" s="3" t="s">
        <v>268</v>
      </c>
      <c r="D165" s="3" t="s">
        <v>679</v>
      </c>
      <c r="E165" s="9">
        <v>165000</v>
      </c>
      <c r="F165" s="9">
        <v>0</v>
      </c>
      <c r="G165" s="9">
        <v>0</v>
      </c>
    </row>
    <row r="166" spans="1:7" ht="25.5" x14ac:dyDescent="0.25">
      <c r="A166" s="74" t="s">
        <v>690</v>
      </c>
      <c r="B166" s="75" t="s">
        <v>29</v>
      </c>
      <c r="C166" s="75" t="s">
        <v>783</v>
      </c>
      <c r="D166" s="75"/>
      <c r="E166" s="9">
        <f>E167</f>
        <v>170000</v>
      </c>
      <c r="F166" s="9">
        <f t="shared" ref="F166:G166" si="39">F167</f>
        <v>0</v>
      </c>
      <c r="G166" s="9">
        <f t="shared" si="39"/>
        <v>0</v>
      </c>
    </row>
    <row r="167" spans="1:7" x14ac:dyDescent="0.25">
      <c r="A167" s="74" t="s">
        <v>26</v>
      </c>
      <c r="B167" s="75" t="s">
        <v>29</v>
      </c>
      <c r="C167" s="75" t="s">
        <v>783</v>
      </c>
      <c r="D167" s="75" t="s">
        <v>27</v>
      </c>
      <c r="E167" s="9">
        <f>170000</f>
        <v>170000</v>
      </c>
      <c r="F167" s="9">
        <v>0</v>
      </c>
      <c r="G167" s="9">
        <v>0</v>
      </c>
    </row>
    <row r="168" spans="1:7" x14ac:dyDescent="0.25">
      <c r="A168" s="48" t="s">
        <v>590</v>
      </c>
      <c r="B168" s="3" t="s">
        <v>29</v>
      </c>
      <c r="C168" s="3" t="s">
        <v>589</v>
      </c>
      <c r="D168" s="3"/>
      <c r="E168" s="9">
        <f>E169</f>
        <v>691314.16</v>
      </c>
      <c r="F168" s="9">
        <f t="shared" ref="F168:G168" si="40">F169</f>
        <v>0</v>
      </c>
      <c r="G168" s="9">
        <f t="shared" si="40"/>
        <v>0</v>
      </c>
    </row>
    <row r="169" spans="1:7" x14ac:dyDescent="0.25">
      <c r="A169" s="48" t="s">
        <v>26</v>
      </c>
      <c r="B169" s="3" t="s">
        <v>29</v>
      </c>
      <c r="C169" s="3" t="s">
        <v>589</v>
      </c>
      <c r="D169" s="3" t="s">
        <v>27</v>
      </c>
      <c r="E169" s="9">
        <f>611314.16+70000+10000</f>
        <v>691314.16</v>
      </c>
      <c r="F169" s="9">
        <v>0</v>
      </c>
      <c r="G169" s="9">
        <v>0</v>
      </c>
    </row>
    <row r="170" spans="1:7" x14ac:dyDescent="0.25">
      <c r="A170" s="49" t="s">
        <v>269</v>
      </c>
      <c r="B170" s="45" t="s">
        <v>270</v>
      </c>
      <c r="C170" s="45"/>
      <c r="D170" s="45"/>
      <c r="E170" s="13">
        <f>E171</f>
        <v>1100000</v>
      </c>
      <c r="F170" s="37">
        <f t="shared" ref="F170:G172" si="41">F171</f>
        <v>1300000</v>
      </c>
      <c r="G170" s="37">
        <f t="shared" si="41"/>
        <v>1400000</v>
      </c>
    </row>
    <row r="171" spans="1:7" x14ac:dyDescent="0.25">
      <c r="A171" s="49" t="s">
        <v>271</v>
      </c>
      <c r="B171" s="45" t="s">
        <v>272</v>
      </c>
      <c r="C171" s="45"/>
      <c r="D171" s="45"/>
      <c r="E171" s="5">
        <f>E172</f>
        <v>1100000</v>
      </c>
      <c r="F171" s="24">
        <f t="shared" si="41"/>
        <v>1300000</v>
      </c>
      <c r="G171" s="24">
        <f t="shared" si="41"/>
        <v>1400000</v>
      </c>
    </row>
    <row r="172" spans="1:7" x14ac:dyDescent="0.25">
      <c r="A172" s="48" t="s">
        <v>4</v>
      </c>
      <c r="B172" s="3" t="s">
        <v>272</v>
      </c>
      <c r="C172" s="3" t="s">
        <v>5</v>
      </c>
      <c r="D172" s="3"/>
      <c r="E172" s="16">
        <f>E173</f>
        <v>1100000</v>
      </c>
      <c r="F172" s="34">
        <f t="shared" si="41"/>
        <v>1300000</v>
      </c>
      <c r="G172" s="34">
        <f t="shared" si="41"/>
        <v>1400000</v>
      </c>
    </row>
    <row r="173" spans="1:7" s="2" customFormat="1" ht="25.5" x14ac:dyDescent="0.25">
      <c r="A173" s="48" t="s">
        <v>273</v>
      </c>
      <c r="B173" s="3" t="s">
        <v>272</v>
      </c>
      <c r="C173" s="3" t="s">
        <v>274</v>
      </c>
      <c r="D173" s="3"/>
      <c r="E173" s="15">
        <f>E174+E175+E176</f>
        <v>1100000</v>
      </c>
      <c r="F173" s="15">
        <f>F174+F175+F176</f>
        <v>1300000</v>
      </c>
      <c r="G173" s="15">
        <f>G174+G175+G176</f>
        <v>1400000</v>
      </c>
    </row>
    <row r="174" spans="1:7" ht="25.5" x14ac:dyDescent="0.25">
      <c r="A174" s="48" t="s">
        <v>8</v>
      </c>
      <c r="B174" s="3" t="s">
        <v>272</v>
      </c>
      <c r="C174" s="3" t="s">
        <v>274</v>
      </c>
      <c r="D174" s="3" t="s">
        <v>9</v>
      </c>
      <c r="E174" s="12">
        <v>845000</v>
      </c>
      <c r="F174" s="31">
        <v>971600</v>
      </c>
      <c r="G174" s="31">
        <v>1044550</v>
      </c>
    </row>
    <row r="175" spans="1:7" ht="38.25" x14ac:dyDescent="0.25">
      <c r="A175" s="48" t="s">
        <v>10</v>
      </c>
      <c r="B175" s="3" t="s">
        <v>272</v>
      </c>
      <c r="C175" s="3" t="s">
        <v>274</v>
      </c>
      <c r="D175" s="3" t="s">
        <v>11</v>
      </c>
      <c r="E175" s="10">
        <v>255000</v>
      </c>
      <c r="F175" s="29">
        <v>293400</v>
      </c>
      <c r="G175" s="29">
        <v>315450</v>
      </c>
    </row>
    <row r="176" spans="1:7" x14ac:dyDescent="0.25">
      <c r="A176" s="48" t="s">
        <v>26</v>
      </c>
      <c r="B176" s="3" t="s">
        <v>272</v>
      </c>
      <c r="C176" s="3" t="s">
        <v>274</v>
      </c>
      <c r="D176" s="3" t="s">
        <v>27</v>
      </c>
      <c r="E176" s="12">
        <v>0</v>
      </c>
      <c r="F176" s="12">
        <v>35000</v>
      </c>
      <c r="G176" s="12">
        <v>40000</v>
      </c>
    </row>
    <row r="177" spans="1:7" ht="25.5" x14ac:dyDescent="0.25">
      <c r="A177" s="49" t="s">
        <v>275</v>
      </c>
      <c r="B177" s="45" t="s">
        <v>276</v>
      </c>
      <c r="C177" s="45"/>
      <c r="D177" s="45"/>
      <c r="E177" s="14">
        <f>E178+E201</f>
        <v>5034514.53</v>
      </c>
      <c r="F177" s="32">
        <f>F178+F201</f>
        <v>1412600</v>
      </c>
      <c r="G177" s="32">
        <f>G178+G201</f>
        <v>1412600</v>
      </c>
    </row>
    <row r="178" spans="1:7" ht="38.25" x14ac:dyDescent="0.25">
      <c r="A178" s="49" t="s">
        <v>277</v>
      </c>
      <c r="B178" s="45" t="s">
        <v>278</v>
      </c>
      <c r="C178" s="45"/>
      <c r="D178" s="45"/>
      <c r="E178" s="19">
        <f>E179+E198</f>
        <v>4824314.53</v>
      </c>
      <c r="F178" s="19">
        <f>F179+F198</f>
        <v>1392400</v>
      </c>
      <c r="G178" s="19">
        <f>G179+G198</f>
        <v>1392400</v>
      </c>
    </row>
    <row r="179" spans="1:7" x14ac:dyDescent="0.25">
      <c r="A179" s="48" t="s">
        <v>279</v>
      </c>
      <c r="B179" s="3" t="s">
        <v>278</v>
      </c>
      <c r="C179" s="3" t="s">
        <v>280</v>
      </c>
      <c r="D179" s="3"/>
      <c r="E179" s="10">
        <f>E180</f>
        <v>3928538.5300000003</v>
      </c>
      <c r="F179" s="29">
        <f t="shared" ref="F179:G179" si="42">F180</f>
        <v>1392400</v>
      </c>
      <c r="G179" s="29">
        <f t="shared" si="42"/>
        <v>1392400</v>
      </c>
    </row>
    <row r="180" spans="1:7" ht="51" x14ac:dyDescent="0.25">
      <c r="A180" s="48" t="s">
        <v>281</v>
      </c>
      <c r="B180" s="3" t="s">
        <v>278</v>
      </c>
      <c r="C180" s="3" t="s">
        <v>282</v>
      </c>
      <c r="D180" s="3"/>
      <c r="E180" s="16">
        <f>E181+E187+E184</f>
        <v>3928538.5300000003</v>
      </c>
      <c r="F180" s="16">
        <f t="shared" ref="F180:G180" si="43">F181+F187+F184</f>
        <v>1392400</v>
      </c>
      <c r="G180" s="16">
        <f t="shared" si="43"/>
        <v>1392400</v>
      </c>
    </row>
    <row r="181" spans="1:7" s="2" customFormat="1" ht="25.5" x14ac:dyDescent="0.25">
      <c r="A181" s="48" t="s">
        <v>283</v>
      </c>
      <c r="B181" s="3" t="s">
        <v>278</v>
      </c>
      <c r="C181" s="3" t="s">
        <v>284</v>
      </c>
      <c r="D181" s="3"/>
      <c r="E181" s="15">
        <f t="shared" ref="E181:G182" si="44">E182</f>
        <v>300000</v>
      </c>
      <c r="F181" s="33">
        <f>F182</f>
        <v>100000</v>
      </c>
      <c r="G181" s="33">
        <f>G182</f>
        <v>100000</v>
      </c>
    </row>
    <row r="182" spans="1:7" ht="25.5" x14ac:dyDescent="0.25">
      <c r="A182" s="48" t="s">
        <v>285</v>
      </c>
      <c r="B182" s="3" t="s">
        <v>278</v>
      </c>
      <c r="C182" s="3" t="s">
        <v>286</v>
      </c>
      <c r="D182" s="3"/>
      <c r="E182" s="11">
        <f t="shared" si="44"/>
        <v>300000</v>
      </c>
      <c r="F182" s="30">
        <f t="shared" si="44"/>
        <v>100000</v>
      </c>
      <c r="G182" s="30">
        <f t="shared" si="44"/>
        <v>100000</v>
      </c>
    </row>
    <row r="183" spans="1:7" x14ac:dyDescent="0.25">
      <c r="A183" s="48" t="s">
        <v>26</v>
      </c>
      <c r="B183" s="3" t="s">
        <v>278</v>
      </c>
      <c r="C183" s="3" t="s">
        <v>286</v>
      </c>
      <c r="D183" s="3" t="s">
        <v>27</v>
      </c>
      <c r="E183" s="12">
        <v>300000</v>
      </c>
      <c r="F183" s="12">
        <v>100000</v>
      </c>
      <c r="G183" s="12">
        <v>100000</v>
      </c>
    </row>
    <row r="184" spans="1:7" ht="51" x14ac:dyDescent="0.25">
      <c r="A184" s="47" t="s">
        <v>716</v>
      </c>
      <c r="B184" s="71" t="s">
        <v>278</v>
      </c>
      <c r="C184" s="71" t="s">
        <v>715</v>
      </c>
      <c r="D184" s="71"/>
      <c r="E184" s="12">
        <f>E185</f>
        <v>263363</v>
      </c>
      <c r="F184" s="12">
        <f t="shared" ref="F184:G184" si="45">F185</f>
        <v>0</v>
      </c>
      <c r="G184" s="12">
        <f t="shared" si="45"/>
        <v>0</v>
      </c>
    </row>
    <row r="185" spans="1:7" x14ac:dyDescent="0.25">
      <c r="A185" s="47" t="s">
        <v>718</v>
      </c>
      <c r="B185" s="71" t="s">
        <v>278</v>
      </c>
      <c r="C185" s="71" t="s">
        <v>717</v>
      </c>
      <c r="D185" s="71"/>
      <c r="E185" s="12">
        <f>E186</f>
        <v>263363</v>
      </c>
      <c r="F185" s="12">
        <f t="shared" ref="F185:G185" si="46">F186</f>
        <v>0</v>
      </c>
      <c r="G185" s="12">
        <f t="shared" si="46"/>
        <v>0</v>
      </c>
    </row>
    <row r="186" spans="1:7" x14ac:dyDescent="0.25">
      <c r="A186" s="47" t="s">
        <v>26</v>
      </c>
      <c r="B186" s="71" t="s">
        <v>278</v>
      </c>
      <c r="C186" s="71" t="s">
        <v>717</v>
      </c>
      <c r="D186" s="71" t="s">
        <v>27</v>
      </c>
      <c r="E186" s="12">
        <v>263363</v>
      </c>
      <c r="F186" s="12">
        <v>0</v>
      </c>
      <c r="G186" s="12">
        <v>0</v>
      </c>
    </row>
    <row r="187" spans="1:7" ht="25.5" x14ac:dyDescent="0.25">
      <c r="A187" s="48" t="s">
        <v>287</v>
      </c>
      <c r="B187" s="3" t="s">
        <v>278</v>
      </c>
      <c r="C187" s="3" t="s">
        <v>288</v>
      </c>
      <c r="D187" s="3"/>
      <c r="E187" s="10">
        <f>E193+E195+E190+E188</f>
        <v>3365175.5300000003</v>
      </c>
      <c r="F187" s="10">
        <f t="shared" ref="F187:G187" si="47">F193+F195+F190+F188</f>
        <v>1292400</v>
      </c>
      <c r="G187" s="10">
        <f t="shared" si="47"/>
        <v>1292400</v>
      </c>
    </row>
    <row r="188" spans="1:7" ht="25.5" x14ac:dyDescent="0.25">
      <c r="A188" s="47" t="s">
        <v>707</v>
      </c>
      <c r="B188" s="71" t="s">
        <v>278</v>
      </c>
      <c r="C188" s="71" t="s">
        <v>708</v>
      </c>
      <c r="D188" s="71"/>
      <c r="E188" s="10">
        <f>E189</f>
        <v>806291</v>
      </c>
      <c r="F188" s="10">
        <f t="shared" ref="F188:G188" si="48">F189</f>
        <v>0</v>
      </c>
      <c r="G188" s="10">
        <f t="shared" si="48"/>
        <v>0</v>
      </c>
    </row>
    <row r="189" spans="1:7" x14ac:dyDescent="0.25">
      <c r="A189" s="47" t="s">
        <v>26</v>
      </c>
      <c r="B189" s="71" t="s">
        <v>278</v>
      </c>
      <c r="C189" s="71" t="s">
        <v>708</v>
      </c>
      <c r="D189" s="71" t="s">
        <v>27</v>
      </c>
      <c r="E189" s="10">
        <v>806291</v>
      </c>
      <c r="F189" s="10">
        <v>0</v>
      </c>
      <c r="G189" s="10">
        <v>0</v>
      </c>
    </row>
    <row r="190" spans="1:7" ht="25.5" x14ac:dyDescent="0.25">
      <c r="A190" s="48" t="s">
        <v>690</v>
      </c>
      <c r="B190" s="3" t="s">
        <v>278</v>
      </c>
      <c r="C190" s="3" t="s">
        <v>689</v>
      </c>
      <c r="D190" s="3"/>
      <c r="E190" s="10">
        <f>E191+E192</f>
        <v>1138784.53</v>
      </c>
      <c r="F190" s="10">
        <f t="shared" ref="F190:G190" si="49">F191+F192</f>
        <v>0</v>
      </c>
      <c r="G190" s="10">
        <f t="shared" si="49"/>
        <v>0</v>
      </c>
    </row>
    <row r="191" spans="1:7" x14ac:dyDescent="0.25">
      <c r="A191" s="48" t="s">
        <v>26</v>
      </c>
      <c r="B191" s="3" t="s">
        <v>278</v>
      </c>
      <c r="C191" s="3" t="s">
        <v>689</v>
      </c>
      <c r="D191" s="3" t="s">
        <v>27</v>
      </c>
      <c r="E191" s="10">
        <f>1138784.53-60752</f>
        <v>1078032.53</v>
      </c>
      <c r="F191" s="10">
        <v>0</v>
      </c>
      <c r="G191" s="10">
        <v>0</v>
      </c>
    </row>
    <row r="192" spans="1:7" x14ac:dyDescent="0.25">
      <c r="A192" s="48" t="s">
        <v>26</v>
      </c>
      <c r="B192" s="3" t="s">
        <v>278</v>
      </c>
      <c r="C192" s="3" t="s">
        <v>689</v>
      </c>
      <c r="D192" s="3" t="s">
        <v>31</v>
      </c>
      <c r="E192" s="10">
        <v>60752</v>
      </c>
      <c r="F192" s="10">
        <v>0</v>
      </c>
      <c r="G192" s="10">
        <v>0</v>
      </c>
    </row>
    <row r="193" spans="1:7" x14ac:dyDescent="0.25">
      <c r="A193" s="48" t="s">
        <v>289</v>
      </c>
      <c r="B193" s="3" t="s">
        <v>278</v>
      </c>
      <c r="C193" s="3" t="s">
        <v>290</v>
      </c>
      <c r="D193" s="3"/>
      <c r="E193" s="9">
        <f>E194</f>
        <v>593300</v>
      </c>
      <c r="F193" s="28">
        <f t="shared" ref="F193:G193" si="50">F194</f>
        <v>475000</v>
      </c>
      <c r="G193" s="28">
        <f t="shared" si="50"/>
        <v>475000</v>
      </c>
    </row>
    <row r="194" spans="1:7" x14ac:dyDescent="0.25">
      <c r="A194" s="48" t="s">
        <v>26</v>
      </c>
      <c r="B194" s="3" t="s">
        <v>278</v>
      </c>
      <c r="C194" s="3" t="s">
        <v>290</v>
      </c>
      <c r="D194" s="3" t="s">
        <v>27</v>
      </c>
      <c r="E194" s="10">
        <f>475000+118300</f>
        <v>593300</v>
      </c>
      <c r="F194" s="10">
        <v>475000</v>
      </c>
      <c r="G194" s="10">
        <v>475000</v>
      </c>
    </row>
    <row r="195" spans="1:7" x14ac:dyDescent="0.25">
      <c r="A195" s="48" t="s">
        <v>291</v>
      </c>
      <c r="B195" s="3" t="s">
        <v>278</v>
      </c>
      <c r="C195" s="3" t="s">
        <v>292</v>
      </c>
      <c r="D195" s="3"/>
      <c r="E195" s="9">
        <f>E196+E197</f>
        <v>826800</v>
      </c>
      <c r="F195" s="28">
        <f>F196+F197</f>
        <v>817400</v>
      </c>
      <c r="G195" s="28">
        <f>G196+G197</f>
        <v>817400</v>
      </c>
    </row>
    <row r="196" spans="1:7" x14ac:dyDescent="0.25">
      <c r="A196" s="48" t="s">
        <v>26</v>
      </c>
      <c r="B196" s="3" t="s">
        <v>278</v>
      </c>
      <c r="C196" s="3" t="s">
        <v>292</v>
      </c>
      <c r="D196" s="3" t="s">
        <v>27</v>
      </c>
      <c r="E196" s="10">
        <f>512300+9400</f>
        <v>521700</v>
      </c>
      <c r="F196" s="29">
        <v>512300</v>
      </c>
      <c r="G196" s="29">
        <v>512300</v>
      </c>
    </row>
    <row r="197" spans="1:7" x14ac:dyDescent="0.25">
      <c r="A197" s="48" t="s">
        <v>76</v>
      </c>
      <c r="B197" s="3" t="s">
        <v>278</v>
      </c>
      <c r="C197" s="3" t="s">
        <v>292</v>
      </c>
      <c r="D197" s="3" t="s">
        <v>77</v>
      </c>
      <c r="E197" s="10">
        <v>305100</v>
      </c>
      <c r="F197" s="29">
        <v>305100</v>
      </c>
      <c r="G197" s="29">
        <v>305100</v>
      </c>
    </row>
    <row r="198" spans="1:7" x14ac:dyDescent="0.25">
      <c r="A198" s="48" t="s">
        <v>4</v>
      </c>
      <c r="B198" s="3" t="s">
        <v>278</v>
      </c>
      <c r="C198" s="3" t="s">
        <v>5</v>
      </c>
      <c r="D198" s="3"/>
      <c r="E198" s="10">
        <f>E199</f>
        <v>895776</v>
      </c>
      <c r="F198" s="10">
        <f t="shared" ref="F198:G199" si="51">F199</f>
        <v>0</v>
      </c>
      <c r="G198" s="10">
        <f t="shared" si="51"/>
        <v>0</v>
      </c>
    </row>
    <row r="199" spans="1:7" ht="25.5" x14ac:dyDescent="0.25">
      <c r="A199" s="48" t="s">
        <v>285</v>
      </c>
      <c r="B199" s="3" t="s">
        <v>278</v>
      </c>
      <c r="C199" s="3" t="s">
        <v>661</v>
      </c>
      <c r="D199" s="3"/>
      <c r="E199" s="10">
        <f>E200</f>
        <v>895776</v>
      </c>
      <c r="F199" s="10">
        <f t="shared" si="51"/>
        <v>0</v>
      </c>
      <c r="G199" s="10">
        <f t="shared" si="51"/>
        <v>0</v>
      </c>
    </row>
    <row r="200" spans="1:7" x14ac:dyDescent="0.25">
      <c r="A200" s="48" t="s">
        <v>26</v>
      </c>
      <c r="B200" s="3" t="s">
        <v>278</v>
      </c>
      <c r="C200" s="3" t="s">
        <v>661</v>
      </c>
      <c r="D200" s="3" t="s">
        <v>27</v>
      </c>
      <c r="E200" s="10">
        <f>765000+130776</f>
        <v>895776</v>
      </c>
      <c r="F200" s="29">
        <v>0</v>
      </c>
      <c r="G200" s="29">
        <v>0</v>
      </c>
    </row>
    <row r="201" spans="1:7" ht="25.5" x14ac:dyDescent="0.25">
      <c r="A201" s="49" t="s">
        <v>293</v>
      </c>
      <c r="B201" s="45" t="s">
        <v>294</v>
      </c>
      <c r="C201" s="45"/>
      <c r="D201" s="45"/>
      <c r="E201" s="19">
        <f>E202</f>
        <v>210200</v>
      </c>
      <c r="F201" s="38">
        <f t="shared" ref="F201:G201" si="52">F202</f>
        <v>20200</v>
      </c>
      <c r="G201" s="38">
        <f t="shared" si="52"/>
        <v>20200</v>
      </c>
    </row>
    <row r="202" spans="1:7" x14ac:dyDescent="0.25">
      <c r="A202" s="48" t="s">
        <v>279</v>
      </c>
      <c r="B202" s="3" t="s">
        <v>294</v>
      </c>
      <c r="C202" s="3" t="s">
        <v>280</v>
      </c>
      <c r="D202" s="3"/>
      <c r="E202" s="10">
        <f>E203+E210</f>
        <v>210200</v>
      </c>
      <c r="F202" s="29">
        <f>F203+F210</f>
        <v>20200</v>
      </c>
      <c r="G202" s="29">
        <f>G203+G210</f>
        <v>20200</v>
      </c>
    </row>
    <row r="203" spans="1:7" ht="51" x14ac:dyDescent="0.25">
      <c r="A203" s="48" t="s">
        <v>281</v>
      </c>
      <c r="B203" s="3" t="s">
        <v>294</v>
      </c>
      <c r="C203" s="3" t="s">
        <v>282</v>
      </c>
      <c r="D203" s="3"/>
      <c r="E203" s="10">
        <f>E204+E207</f>
        <v>200000</v>
      </c>
      <c r="F203" s="10">
        <f t="shared" ref="F203:G203" si="53">F204+F207</f>
        <v>10000</v>
      </c>
      <c r="G203" s="10">
        <f t="shared" si="53"/>
        <v>10000</v>
      </c>
    </row>
    <row r="204" spans="1:7" ht="63.75" x14ac:dyDescent="0.25">
      <c r="A204" s="48" t="s">
        <v>295</v>
      </c>
      <c r="B204" s="3" t="s">
        <v>294</v>
      </c>
      <c r="C204" s="3" t="s">
        <v>296</v>
      </c>
      <c r="D204" s="3"/>
      <c r="E204" s="8">
        <f>E205</f>
        <v>10000</v>
      </c>
      <c r="F204" s="8">
        <f t="shared" ref="F204:G204" si="54">F205</f>
        <v>10000</v>
      </c>
      <c r="G204" s="8">
        <f t="shared" si="54"/>
        <v>10000</v>
      </c>
    </row>
    <row r="205" spans="1:7" ht="25.5" x14ac:dyDescent="0.25">
      <c r="A205" s="48" t="s">
        <v>297</v>
      </c>
      <c r="B205" s="3" t="s">
        <v>294</v>
      </c>
      <c r="C205" s="3" t="s">
        <v>298</v>
      </c>
      <c r="D205" s="3"/>
      <c r="E205" s="10">
        <f>E206</f>
        <v>10000</v>
      </c>
      <c r="F205" s="29">
        <f t="shared" ref="F205:G205" si="55">F206</f>
        <v>10000</v>
      </c>
      <c r="G205" s="29">
        <f t="shared" si="55"/>
        <v>10000</v>
      </c>
    </row>
    <row r="206" spans="1:7" x14ac:dyDescent="0.25">
      <c r="A206" s="48" t="s">
        <v>26</v>
      </c>
      <c r="B206" s="3" t="s">
        <v>294</v>
      </c>
      <c r="C206" s="3" t="s">
        <v>298</v>
      </c>
      <c r="D206" s="3" t="s">
        <v>27</v>
      </c>
      <c r="E206" s="9">
        <v>10000</v>
      </c>
      <c r="F206" s="28">
        <v>10000</v>
      </c>
      <c r="G206" s="28">
        <v>10000</v>
      </c>
    </row>
    <row r="207" spans="1:7" ht="51" x14ac:dyDescent="0.25">
      <c r="A207" s="48" t="s">
        <v>716</v>
      </c>
      <c r="B207" s="3" t="s">
        <v>294</v>
      </c>
      <c r="C207" s="3" t="s">
        <v>715</v>
      </c>
      <c r="D207" s="3"/>
      <c r="E207" s="9">
        <f>E208</f>
        <v>190000</v>
      </c>
      <c r="F207" s="9">
        <f t="shared" ref="F207:G207" si="56">F208</f>
        <v>0</v>
      </c>
      <c r="G207" s="9">
        <f t="shared" si="56"/>
        <v>0</v>
      </c>
    </row>
    <row r="208" spans="1:7" ht="25.5" x14ac:dyDescent="0.25">
      <c r="A208" s="48" t="s">
        <v>285</v>
      </c>
      <c r="B208" s="3" t="s">
        <v>294</v>
      </c>
      <c r="C208" s="3" t="s">
        <v>797</v>
      </c>
      <c r="D208" s="3"/>
      <c r="E208" s="9">
        <f>E209</f>
        <v>190000</v>
      </c>
      <c r="F208" s="9">
        <f t="shared" ref="F208:G208" si="57">F209</f>
        <v>0</v>
      </c>
      <c r="G208" s="9">
        <f t="shared" si="57"/>
        <v>0</v>
      </c>
    </row>
    <row r="209" spans="1:7" x14ac:dyDescent="0.25">
      <c r="A209" s="48" t="s">
        <v>26</v>
      </c>
      <c r="B209" s="3" t="s">
        <v>294</v>
      </c>
      <c r="C209" s="3" t="s">
        <v>797</v>
      </c>
      <c r="D209" s="3" t="s">
        <v>27</v>
      </c>
      <c r="E209" s="9">
        <f>190000</f>
        <v>190000</v>
      </c>
      <c r="F209" s="28">
        <v>0</v>
      </c>
      <c r="G209" s="28">
        <v>0</v>
      </c>
    </row>
    <row r="210" spans="1:7" x14ac:dyDescent="0.25">
      <c r="A210" s="48" t="s">
        <v>299</v>
      </c>
      <c r="B210" s="3" t="s">
        <v>294</v>
      </c>
      <c r="C210" s="3" t="s">
        <v>300</v>
      </c>
      <c r="D210" s="3"/>
      <c r="E210" s="10">
        <f>E211</f>
        <v>10200</v>
      </c>
      <c r="F210" s="29">
        <f t="shared" ref="F210:G210" si="58">F211</f>
        <v>10200</v>
      </c>
      <c r="G210" s="29">
        <f t="shared" si="58"/>
        <v>10200</v>
      </c>
    </row>
    <row r="211" spans="1:7" ht="25.5" x14ac:dyDescent="0.25">
      <c r="A211" s="48" t="s">
        <v>301</v>
      </c>
      <c r="B211" s="3" t="s">
        <v>294</v>
      </c>
      <c r="C211" s="3" t="s">
        <v>302</v>
      </c>
      <c r="D211" s="3"/>
      <c r="E211" s="10">
        <f>E212+E214</f>
        <v>10200</v>
      </c>
      <c r="F211" s="29">
        <f>F212+F214</f>
        <v>10200</v>
      </c>
      <c r="G211" s="29">
        <f>G212+G214</f>
        <v>10200</v>
      </c>
    </row>
    <row r="212" spans="1:7" x14ac:dyDescent="0.25">
      <c r="A212" s="48" t="s">
        <v>303</v>
      </c>
      <c r="B212" s="3" t="s">
        <v>294</v>
      </c>
      <c r="C212" s="3" t="s">
        <v>304</v>
      </c>
      <c r="D212" s="3"/>
      <c r="E212" s="10">
        <f>E213</f>
        <v>10000</v>
      </c>
      <c r="F212" s="29">
        <f t="shared" ref="F212:G212" si="59">F213</f>
        <v>10000</v>
      </c>
      <c r="G212" s="29">
        <f t="shared" si="59"/>
        <v>10000</v>
      </c>
    </row>
    <row r="213" spans="1:7" x14ac:dyDescent="0.25">
      <c r="A213" s="48" t="s">
        <v>26</v>
      </c>
      <c r="B213" s="3" t="s">
        <v>294</v>
      </c>
      <c r="C213" s="3" t="s">
        <v>304</v>
      </c>
      <c r="D213" s="3" t="s">
        <v>27</v>
      </c>
      <c r="E213" s="9">
        <v>10000</v>
      </c>
      <c r="F213" s="28">
        <v>10000</v>
      </c>
      <c r="G213" s="28">
        <v>10000</v>
      </c>
    </row>
    <row r="214" spans="1:7" ht="38.25" x14ac:dyDescent="0.25">
      <c r="A214" s="48" t="s">
        <v>305</v>
      </c>
      <c r="B214" s="3" t="s">
        <v>294</v>
      </c>
      <c r="C214" s="3" t="s">
        <v>306</v>
      </c>
      <c r="D214" s="3"/>
      <c r="E214" s="8">
        <f>E215</f>
        <v>200</v>
      </c>
      <c r="F214" s="27">
        <f t="shared" ref="F214:G214" si="60">F215</f>
        <v>200</v>
      </c>
      <c r="G214" s="27">
        <f t="shared" si="60"/>
        <v>200</v>
      </c>
    </row>
    <row r="215" spans="1:7" x14ac:dyDescent="0.25">
      <c r="A215" s="48" t="s">
        <v>26</v>
      </c>
      <c r="B215" s="3" t="s">
        <v>294</v>
      </c>
      <c r="C215" s="3" t="s">
        <v>306</v>
      </c>
      <c r="D215" s="3" t="s">
        <v>27</v>
      </c>
      <c r="E215" s="9">
        <v>200</v>
      </c>
      <c r="F215" s="28">
        <v>200</v>
      </c>
      <c r="G215" s="28">
        <v>200</v>
      </c>
    </row>
    <row r="216" spans="1:7" x14ac:dyDescent="0.25">
      <c r="A216" s="49" t="s">
        <v>307</v>
      </c>
      <c r="B216" s="45" t="s">
        <v>308</v>
      </c>
      <c r="C216" s="45"/>
      <c r="D216" s="45"/>
      <c r="E216" s="14">
        <f>E217+E237+E243+E264</f>
        <v>61151434.920000002</v>
      </c>
      <c r="F216" s="14">
        <f>F217+F237+F243+F264</f>
        <v>44689159.760000005</v>
      </c>
      <c r="G216" s="14">
        <f>G217+G237+G243+G264</f>
        <v>54808864.240000002</v>
      </c>
    </row>
    <row r="217" spans="1:7" x14ac:dyDescent="0.25">
      <c r="A217" s="49" t="s">
        <v>309</v>
      </c>
      <c r="B217" s="45" t="s">
        <v>310</v>
      </c>
      <c r="C217" s="45"/>
      <c r="D217" s="45"/>
      <c r="E217" s="19">
        <f>E223+E218</f>
        <v>389635.96</v>
      </c>
      <c r="F217" s="19">
        <f>F223+F218</f>
        <v>252178.24</v>
      </c>
      <c r="G217" s="19">
        <f>G223+G218</f>
        <v>252178.24</v>
      </c>
    </row>
    <row r="218" spans="1:7" ht="25.5" x14ac:dyDescent="0.25">
      <c r="A218" s="47" t="s">
        <v>323</v>
      </c>
      <c r="B218" s="3" t="s">
        <v>310</v>
      </c>
      <c r="C218" s="3" t="s">
        <v>324</v>
      </c>
      <c r="D218" s="3"/>
      <c r="E218" s="9">
        <f>E219</f>
        <v>0</v>
      </c>
      <c r="F218" s="9">
        <f t="shared" ref="F218:G220" si="61">F219</f>
        <v>237178.23999999999</v>
      </c>
      <c r="G218" s="9">
        <f t="shared" si="61"/>
        <v>237178.23999999999</v>
      </c>
    </row>
    <row r="219" spans="1:7" ht="25.5" x14ac:dyDescent="0.25">
      <c r="A219" s="47" t="s">
        <v>335</v>
      </c>
      <c r="B219" s="3" t="s">
        <v>310</v>
      </c>
      <c r="C219" s="3" t="s">
        <v>336</v>
      </c>
      <c r="D219" s="3"/>
      <c r="E219" s="9">
        <f>E220</f>
        <v>0</v>
      </c>
      <c r="F219" s="9">
        <f t="shared" si="61"/>
        <v>237178.23999999999</v>
      </c>
      <c r="G219" s="9">
        <f t="shared" si="61"/>
        <v>237178.23999999999</v>
      </c>
    </row>
    <row r="220" spans="1:7" ht="25.5" x14ac:dyDescent="0.25">
      <c r="A220" s="47" t="s">
        <v>407</v>
      </c>
      <c r="B220" s="3" t="s">
        <v>310</v>
      </c>
      <c r="C220" s="3" t="s">
        <v>408</v>
      </c>
      <c r="D220" s="3"/>
      <c r="E220" s="9">
        <f>E221</f>
        <v>0</v>
      </c>
      <c r="F220" s="9">
        <f t="shared" si="61"/>
        <v>237178.23999999999</v>
      </c>
      <c r="G220" s="9">
        <f t="shared" si="61"/>
        <v>237178.23999999999</v>
      </c>
    </row>
    <row r="221" spans="1:7" ht="38.25" x14ac:dyDescent="0.25">
      <c r="A221" s="47" t="s">
        <v>409</v>
      </c>
      <c r="B221" s="3" t="s">
        <v>310</v>
      </c>
      <c r="C221" s="3" t="s">
        <v>410</v>
      </c>
      <c r="D221" s="3"/>
      <c r="E221" s="9">
        <f>E222</f>
        <v>0</v>
      </c>
      <c r="F221" s="9">
        <f t="shared" ref="F221:G221" si="62">F222</f>
        <v>237178.23999999999</v>
      </c>
      <c r="G221" s="9">
        <f t="shared" si="62"/>
        <v>237178.23999999999</v>
      </c>
    </row>
    <row r="222" spans="1:7" x14ac:dyDescent="0.25">
      <c r="A222" s="48" t="s">
        <v>26</v>
      </c>
      <c r="B222" s="3" t="s">
        <v>310</v>
      </c>
      <c r="C222" s="3" t="s">
        <v>410</v>
      </c>
      <c r="D222" s="3" t="s">
        <v>27</v>
      </c>
      <c r="E222" s="9">
        <f>237178.24-237178.24</f>
        <v>0</v>
      </c>
      <c r="F222" s="9">
        <v>237178.23999999999</v>
      </c>
      <c r="G222" s="9">
        <v>237178.23999999999</v>
      </c>
    </row>
    <row r="223" spans="1:7" ht="38.25" x14ac:dyDescent="0.25">
      <c r="A223" s="48" t="s">
        <v>311</v>
      </c>
      <c r="B223" s="3" t="s">
        <v>310</v>
      </c>
      <c r="C223" s="3" t="s">
        <v>312</v>
      </c>
      <c r="D223" s="3"/>
      <c r="E223" s="10">
        <f>E224+E230+E227+E233</f>
        <v>389635.96</v>
      </c>
      <c r="F223" s="10">
        <f t="shared" ref="F223:G223" si="63">F224+F230+F227+F233</f>
        <v>15000</v>
      </c>
      <c r="G223" s="10">
        <f t="shared" si="63"/>
        <v>15000</v>
      </c>
    </row>
    <row r="224" spans="1:7" ht="38.25" x14ac:dyDescent="0.25">
      <c r="A224" s="48" t="s">
        <v>313</v>
      </c>
      <c r="B224" s="3" t="s">
        <v>310</v>
      </c>
      <c r="C224" s="3" t="s">
        <v>314</v>
      </c>
      <c r="D224" s="3"/>
      <c r="E224" s="10">
        <f>E225</f>
        <v>272671.75</v>
      </c>
      <c r="F224" s="29">
        <f t="shared" ref="F224:G225" si="64">F225</f>
        <v>0</v>
      </c>
      <c r="G224" s="29">
        <f t="shared" si="64"/>
        <v>0</v>
      </c>
    </row>
    <row r="225" spans="1:9" ht="76.5" x14ac:dyDescent="0.25">
      <c r="A225" s="48" t="s">
        <v>315</v>
      </c>
      <c r="B225" s="3" t="s">
        <v>310</v>
      </c>
      <c r="C225" s="3" t="s">
        <v>316</v>
      </c>
      <c r="D225" s="3"/>
      <c r="E225" s="9">
        <f>E226</f>
        <v>272671.75</v>
      </c>
      <c r="F225" s="28">
        <f t="shared" si="64"/>
        <v>0</v>
      </c>
      <c r="G225" s="28">
        <f t="shared" si="64"/>
        <v>0</v>
      </c>
    </row>
    <row r="226" spans="1:9" x14ac:dyDescent="0.25">
      <c r="A226" s="48" t="s">
        <v>26</v>
      </c>
      <c r="B226" s="3" t="s">
        <v>310</v>
      </c>
      <c r="C226" s="3" t="s">
        <v>316</v>
      </c>
      <c r="D226" s="3" t="s">
        <v>27</v>
      </c>
      <c r="E226" s="10">
        <v>272671.75</v>
      </c>
      <c r="F226" s="29">
        <v>0</v>
      </c>
      <c r="G226" s="29">
        <v>0</v>
      </c>
    </row>
    <row r="227" spans="1:9" ht="38.25" x14ac:dyDescent="0.25">
      <c r="A227" s="48" t="s">
        <v>585</v>
      </c>
      <c r="B227" s="3" t="s">
        <v>310</v>
      </c>
      <c r="C227" s="3" t="s">
        <v>583</v>
      </c>
      <c r="D227" s="3"/>
      <c r="E227" s="10">
        <f>E228</f>
        <v>20000</v>
      </c>
      <c r="F227" s="10">
        <f t="shared" ref="F227:G228" si="65">F228</f>
        <v>0</v>
      </c>
      <c r="G227" s="10">
        <f t="shared" si="65"/>
        <v>0</v>
      </c>
    </row>
    <row r="228" spans="1:9" ht="38.25" x14ac:dyDescent="0.25">
      <c r="A228" s="48" t="s">
        <v>586</v>
      </c>
      <c r="B228" s="3" t="s">
        <v>310</v>
      </c>
      <c r="C228" s="3" t="s">
        <v>584</v>
      </c>
      <c r="D228" s="3"/>
      <c r="E228" s="10">
        <f>E229</f>
        <v>20000</v>
      </c>
      <c r="F228" s="10">
        <f t="shared" si="65"/>
        <v>0</v>
      </c>
      <c r="G228" s="10">
        <f t="shared" si="65"/>
        <v>0</v>
      </c>
    </row>
    <row r="229" spans="1:9" x14ac:dyDescent="0.25">
      <c r="A229" s="48" t="s">
        <v>26</v>
      </c>
      <c r="B229" s="3" t="s">
        <v>310</v>
      </c>
      <c r="C229" s="3" t="s">
        <v>584</v>
      </c>
      <c r="D229" s="3" t="s">
        <v>27</v>
      </c>
      <c r="E229" s="10">
        <v>20000</v>
      </c>
      <c r="F229" s="29">
        <v>0</v>
      </c>
      <c r="G229" s="29">
        <v>0</v>
      </c>
    </row>
    <row r="230" spans="1:9" ht="25.5" x14ac:dyDescent="0.25">
      <c r="A230" s="48" t="s">
        <v>317</v>
      </c>
      <c r="B230" s="3" t="s">
        <v>310</v>
      </c>
      <c r="C230" s="3" t="s">
        <v>318</v>
      </c>
      <c r="D230" s="3"/>
      <c r="E230" s="8">
        <f>E231</f>
        <v>4164.2099999999991</v>
      </c>
      <c r="F230" s="27">
        <f t="shared" ref="F230:G231" si="66">F231</f>
        <v>15000</v>
      </c>
      <c r="G230" s="27">
        <f t="shared" si="66"/>
        <v>15000</v>
      </c>
    </row>
    <row r="231" spans="1:9" ht="25.5" x14ac:dyDescent="0.25">
      <c r="A231" s="48" t="s">
        <v>319</v>
      </c>
      <c r="B231" s="3" t="s">
        <v>310</v>
      </c>
      <c r="C231" s="3" t="s">
        <v>320</v>
      </c>
      <c r="D231" s="3"/>
      <c r="E231" s="9">
        <f>E232</f>
        <v>4164.2099999999991</v>
      </c>
      <c r="F231" s="28">
        <f t="shared" si="66"/>
        <v>15000</v>
      </c>
      <c r="G231" s="28">
        <f t="shared" si="66"/>
        <v>15000</v>
      </c>
    </row>
    <row r="232" spans="1:9" ht="51" x14ac:dyDescent="0.25">
      <c r="A232" s="48" t="s">
        <v>263</v>
      </c>
      <c r="B232" s="3" t="s">
        <v>310</v>
      </c>
      <c r="C232" s="3" t="s">
        <v>320</v>
      </c>
      <c r="D232" s="3" t="s">
        <v>264</v>
      </c>
      <c r="E232" s="10">
        <f>15000-10835.79</f>
        <v>4164.2099999999991</v>
      </c>
      <c r="F232" s="29">
        <v>15000</v>
      </c>
      <c r="G232" s="29">
        <v>15000</v>
      </c>
    </row>
    <row r="233" spans="1:9" ht="25.5" x14ac:dyDescent="0.25">
      <c r="A233" s="48" t="s">
        <v>641</v>
      </c>
      <c r="B233" s="3" t="s">
        <v>310</v>
      </c>
      <c r="C233" s="3" t="s">
        <v>639</v>
      </c>
      <c r="D233" s="3"/>
      <c r="E233" s="10">
        <f>E234</f>
        <v>92800</v>
      </c>
      <c r="F233" s="10">
        <f t="shared" ref="F233:G233" si="67">F234</f>
        <v>0</v>
      </c>
      <c r="G233" s="10">
        <f t="shared" si="67"/>
        <v>0</v>
      </c>
    </row>
    <row r="234" spans="1:9" x14ac:dyDescent="0.25">
      <c r="A234" s="48" t="s">
        <v>642</v>
      </c>
      <c r="B234" s="3" t="s">
        <v>310</v>
      </c>
      <c r="C234" s="3" t="s">
        <v>640</v>
      </c>
      <c r="D234" s="3"/>
      <c r="E234" s="10">
        <f>E235+E236</f>
        <v>92800</v>
      </c>
      <c r="F234" s="10">
        <f t="shared" ref="F234:G234" si="68">F235+F236</f>
        <v>0</v>
      </c>
      <c r="G234" s="10">
        <f t="shared" si="68"/>
        <v>0</v>
      </c>
    </row>
    <row r="235" spans="1:9" x14ac:dyDescent="0.25">
      <c r="A235" s="48" t="s">
        <v>26</v>
      </c>
      <c r="B235" s="3" t="s">
        <v>310</v>
      </c>
      <c r="C235" s="3" t="s">
        <v>640</v>
      </c>
      <c r="D235" s="3" t="s">
        <v>27</v>
      </c>
      <c r="E235" s="10">
        <v>50000</v>
      </c>
      <c r="F235" s="29">
        <v>0</v>
      </c>
      <c r="G235" s="29">
        <v>0</v>
      </c>
    </row>
    <row r="236" spans="1:9" x14ac:dyDescent="0.25">
      <c r="A236" s="48" t="s">
        <v>260</v>
      </c>
      <c r="B236" s="3" t="s">
        <v>310</v>
      </c>
      <c r="C236" s="3" t="s">
        <v>640</v>
      </c>
      <c r="D236" s="3" t="s">
        <v>261</v>
      </c>
      <c r="E236" s="10">
        <f>50000-7200</f>
        <v>42800</v>
      </c>
      <c r="F236" s="29">
        <v>0</v>
      </c>
      <c r="G236" s="29">
        <v>0</v>
      </c>
    </row>
    <row r="237" spans="1:9" x14ac:dyDescent="0.25">
      <c r="A237" s="49" t="s">
        <v>321</v>
      </c>
      <c r="B237" s="45" t="s">
        <v>322</v>
      </c>
      <c r="C237" s="45"/>
      <c r="D237" s="45"/>
      <c r="E237" s="13">
        <f t="shared" ref="E237:G241" si="69">E238</f>
        <v>0</v>
      </c>
      <c r="F237" s="37">
        <f t="shared" si="69"/>
        <v>275000</v>
      </c>
      <c r="G237" s="37">
        <f t="shared" si="69"/>
        <v>275000</v>
      </c>
      <c r="I237" s="1">
        <v>1</v>
      </c>
    </row>
    <row r="238" spans="1:9" s="2" customFormat="1" ht="25.5" x14ac:dyDescent="0.25">
      <c r="A238" s="48" t="s">
        <v>323</v>
      </c>
      <c r="B238" s="3" t="s">
        <v>322</v>
      </c>
      <c r="C238" s="3" t="s">
        <v>324</v>
      </c>
      <c r="D238" s="3"/>
      <c r="E238" s="15">
        <f t="shared" si="69"/>
        <v>0</v>
      </c>
      <c r="F238" s="33">
        <f t="shared" si="69"/>
        <v>275000</v>
      </c>
      <c r="G238" s="33">
        <f t="shared" si="69"/>
        <v>275000</v>
      </c>
    </row>
    <row r="239" spans="1:9" ht="38.25" x14ac:dyDescent="0.25">
      <c r="A239" s="48" t="s">
        <v>325</v>
      </c>
      <c r="B239" s="3" t="s">
        <v>322</v>
      </c>
      <c r="C239" s="3" t="s">
        <v>326</v>
      </c>
      <c r="D239" s="3"/>
      <c r="E239" s="12">
        <f t="shared" si="69"/>
        <v>0</v>
      </c>
      <c r="F239" s="31">
        <f t="shared" si="69"/>
        <v>275000</v>
      </c>
      <c r="G239" s="31">
        <f t="shared" si="69"/>
        <v>275000</v>
      </c>
    </row>
    <row r="240" spans="1:9" ht="38.25" x14ac:dyDescent="0.25">
      <c r="A240" s="48" t="s">
        <v>327</v>
      </c>
      <c r="B240" s="3" t="s">
        <v>322</v>
      </c>
      <c r="C240" s="3" t="s">
        <v>328</v>
      </c>
      <c r="D240" s="3"/>
      <c r="E240" s="8">
        <f t="shared" si="69"/>
        <v>0</v>
      </c>
      <c r="F240" s="27">
        <f t="shared" si="69"/>
        <v>275000</v>
      </c>
      <c r="G240" s="27">
        <f t="shared" si="69"/>
        <v>275000</v>
      </c>
    </row>
    <row r="241" spans="1:7" ht="25.5" x14ac:dyDescent="0.25">
      <c r="A241" s="48" t="s">
        <v>329</v>
      </c>
      <c r="B241" s="3" t="s">
        <v>322</v>
      </c>
      <c r="C241" s="3" t="s">
        <v>330</v>
      </c>
      <c r="D241" s="3"/>
      <c r="E241" s="9">
        <f t="shared" si="69"/>
        <v>0</v>
      </c>
      <c r="F241" s="28">
        <f t="shared" si="69"/>
        <v>275000</v>
      </c>
      <c r="G241" s="28">
        <f t="shared" si="69"/>
        <v>275000</v>
      </c>
    </row>
    <row r="242" spans="1:7" ht="51" x14ac:dyDescent="0.25">
      <c r="A242" s="48" t="s">
        <v>331</v>
      </c>
      <c r="B242" s="3" t="s">
        <v>322</v>
      </c>
      <c r="C242" s="3" t="s">
        <v>330</v>
      </c>
      <c r="D242" s="3" t="s">
        <v>332</v>
      </c>
      <c r="E242" s="10">
        <v>0</v>
      </c>
      <c r="F242" s="29">
        <v>275000</v>
      </c>
      <c r="G242" s="29">
        <v>275000</v>
      </c>
    </row>
    <row r="243" spans="1:7" s="2" customFormat="1" x14ac:dyDescent="0.25">
      <c r="A243" s="49" t="s">
        <v>333</v>
      </c>
      <c r="B243" s="45" t="s">
        <v>334</v>
      </c>
      <c r="C243" s="45"/>
      <c r="D243" s="45"/>
      <c r="E243" s="7">
        <f t="shared" ref="E243:G244" si="70">E244</f>
        <v>59897160.840000004</v>
      </c>
      <c r="F243" s="7">
        <f t="shared" si="70"/>
        <v>42861559.68</v>
      </c>
      <c r="G243" s="7">
        <f t="shared" si="70"/>
        <v>51186686</v>
      </c>
    </row>
    <row r="244" spans="1:7" ht="25.5" x14ac:dyDescent="0.25">
      <c r="A244" s="48" t="s">
        <v>323</v>
      </c>
      <c r="B244" s="3" t="s">
        <v>334</v>
      </c>
      <c r="C244" s="3" t="s">
        <v>324</v>
      </c>
      <c r="D244" s="3"/>
      <c r="E244" s="11">
        <f t="shared" si="70"/>
        <v>59897160.840000004</v>
      </c>
      <c r="F244" s="11">
        <f t="shared" si="70"/>
        <v>42861559.68</v>
      </c>
      <c r="G244" s="11">
        <f t="shared" si="70"/>
        <v>51186686</v>
      </c>
    </row>
    <row r="245" spans="1:7" ht="38.25" x14ac:dyDescent="0.25">
      <c r="A245" s="48" t="s">
        <v>325</v>
      </c>
      <c r="B245" s="3" t="s">
        <v>334</v>
      </c>
      <c r="C245" s="3" t="s">
        <v>326</v>
      </c>
      <c r="D245" s="3"/>
      <c r="E245" s="10">
        <f>E246</f>
        <v>59897160.840000004</v>
      </c>
      <c r="F245" s="29">
        <f t="shared" ref="F245:G245" si="71">F246</f>
        <v>42861559.68</v>
      </c>
      <c r="G245" s="29">
        <f t="shared" si="71"/>
        <v>51186686</v>
      </c>
    </row>
    <row r="246" spans="1:7" ht="25.5" x14ac:dyDescent="0.25">
      <c r="A246" s="48" t="s">
        <v>340</v>
      </c>
      <c r="B246" s="3" t="s">
        <v>334</v>
      </c>
      <c r="C246" s="3" t="s">
        <v>341</v>
      </c>
      <c r="D246" s="3"/>
      <c r="E246" s="8">
        <f>E247+E249+E254+E258+E260+E262+E251</f>
        <v>59897160.840000004</v>
      </c>
      <c r="F246" s="8">
        <f t="shared" ref="F246:G246" si="72">F247+F249+F254+F258+F260+F262+F251</f>
        <v>42861559.68</v>
      </c>
      <c r="G246" s="8">
        <f t="shared" si="72"/>
        <v>51186686</v>
      </c>
    </row>
    <row r="247" spans="1:7" ht="38.25" x14ac:dyDescent="0.25">
      <c r="A247" s="48" t="s">
        <v>613</v>
      </c>
      <c r="B247" s="3" t="s">
        <v>334</v>
      </c>
      <c r="C247" s="3" t="s">
        <v>612</v>
      </c>
      <c r="D247" s="3"/>
      <c r="E247" s="9">
        <f>E248</f>
        <v>5584982</v>
      </c>
      <c r="F247" s="28">
        <f t="shared" ref="F247:G247" si="73">F248</f>
        <v>6032225</v>
      </c>
      <c r="G247" s="28">
        <f t="shared" si="73"/>
        <v>6032225</v>
      </c>
    </row>
    <row r="248" spans="1:7" x14ac:dyDescent="0.25">
      <c r="A248" s="48" t="s">
        <v>26</v>
      </c>
      <c r="B248" s="3" t="s">
        <v>334</v>
      </c>
      <c r="C248" s="3" t="s">
        <v>612</v>
      </c>
      <c r="D248" s="3" t="s">
        <v>27</v>
      </c>
      <c r="E248" s="10">
        <v>5584982</v>
      </c>
      <c r="F248" s="10">
        <v>6032225</v>
      </c>
      <c r="G248" s="10">
        <v>6032225</v>
      </c>
    </row>
    <row r="249" spans="1:7" ht="63.75" x14ac:dyDescent="0.25">
      <c r="A249" s="48" t="s">
        <v>611</v>
      </c>
      <c r="B249" s="3" t="s">
        <v>334</v>
      </c>
      <c r="C249" s="3" t="s">
        <v>610</v>
      </c>
      <c r="D249" s="3"/>
      <c r="E249" s="9">
        <f>E250</f>
        <v>12676623.300000001</v>
      </c>
      <c r="F249" s="9">
        <f t="shared" ref="F249:G249" si="74">F250</f>
        <v>12584834.68</v>
      </c>
      <c r="G249" s="9">
        <f t="shared" si="74"/>
        <v>13820961</v>
      </c>
    </row>
    <row r="250" spans="1:7" x14ac:dyDescent="0.25">
      <c r="A250" s="48" t="s">
        <v>26</v>
      </c>
      <c r="B250" s="3" t="s">
        <v>334</v>
      </c>
      <c r="C250" s="3" t="s">
        <v>610</v>
      </c>
      <c r="D250" s="3" t="s">
        <v>27</v>
      </c>
      <c r="E250" s="10">
        <v>12676623.300000001</v>
      </c>
      <c r="F250" s="29">
        <v>12584834.68</v>
      </c>
      <c r="G250" s="29">
        <v>13820961</v>
      </c>
    </row>
    <row r="251" spans="1:7" ht="38.25" x14ac:dyDescent="0.25">
      <c r="A251" s="72" t="s">
        <v>339</v>
      </c>
      <c r="B251" s="73" t="s">
        <v>334</v>
      </c>
      <c r="C251" s="73" t="s">
        <v>746</v>
      </c>
      <c r="D251" s="73"/>
      <c r="E251" s="10">
        <f>E252+E253</f>
        <v>15197303</v>
      </c>
      <c r="F251" s="10">
        <f t="shared" ref="F251:G251" si="75">F252+F253</f>
        <v>0</v>
      </c>
      <c r="G251" s="10">
        <f t="shared" si="75"/>
        <v>0</v>
      </c>
    </row>
    <row r="252" spans="1:7" ht="38.25" x14ac:dyDescent="0.25">
      <c r="A252" s="72" t="s">
        <v>221</v>
      </c>
      <c r="B252" s="73" t="s">
        <v>334</v>
      </c>
      <c r="C252" s="73" t="s">
        <v>746</v>
      </c>
      <c r="D252" s="73" t="s">
        <v>222</v>
      </c>
      <c r="E252" s="10">
        <f>7275000+2425000</f>
        <v>9700000</v>
      </c>
      <c r="F252" s="29">
        <v>0</v>
      </c>
      <c r="G252" s="29">
        <v>0</v>
      </c>
    </row>
    <row r="253" spans="1:7" x14ac:dyDescent="0.25">
      <c r="A253" s="72" t="s">
        <v>26</v>
      </c>
      <c r="B253" s="73" t="s">
        <v>334</v>
      </c>
      <c r="C253" s="73" t="s">
        <v>746</v>
      </c>
      <c r="D253" s="73" t="s">
        <v>27</v>
      </c>
      <c r="E253" s="10">
        <f>2877032.25+959010.75+822045+423900+415315</f>
        <v>5497303</v>
      </c>
      <c r="F253" s="29">
        <v>0</v>
      </c>
      <c r="G253" s="29">
        <v>0</v>
      </c>
    </row>
    <row r="254" spans="1:7" ht="38.25" x14ac:dyDescent="0.25">
      <c r="A254" s="48" t="s">
        <v>342</v>
      </c>
      <c r="B254" s="3" t="s">
        <v>334</v>
      </c>
      <c r="C254" s="3" t="s">
        <v>343</v>
      </c>
      <c r="D254" s="3"/>
      <c r="E254" s="10">
        <f>E256+E257+E255</f>
        <v>26240152.539999999</v>
      </c>
      <c r="F254" s="10">
        <f t="shared" ref="F254:G254" si="76">F256+F257+F255</f>
        <v>22285000</v>
      </c>
      <c r="G254" s="10">
        <f t="shared" si="76"/>
        <v>29274000</v>
      </c>
    </row>
    <row r="255" spans="1:7" ht="38.25" x14ac:dyDescent="0.25">
      <c r="A255" s="48" t="s">
        <v>221</v>
      </c>
      <c r="B255" s="3" t="s">
        <v>334</v>
      </c>
      <c r="C255" s="3" t="s">
        <v>343</v>
      </c>
      <c r="D255" s="3" t="s">
        <v>222</v>
      </c>
      <c r="E255" s="10">
        <f>43960.78</f>
        <v>43960.78</v>
      </c>
      <c r="F255" s="10">
        <v>0</v>
      </c>
      <c r="G255" s="10">
        <v>0</v>
      </c>
    </row>
    <row r="256" spans="1:7" x14ac:dyDescent="0.25">
      <c r="A256" s="48" t="s">
        <v>26</v>
      </c>
      <c r="B256" s="3" t="s">
        <v>334</v>
      </c>
      <c r="C256" s="3" t="s">
        <v>343</v>
      </c>
      <c r="D256" s="3" t="s">
        <v>27</v>
      </c>
      <c r="E256" s="9">
        <f>23540152.54-43960.78</f>
        <v>23496191.759999998</v>
      </c>
      <c r="F256" s="9">
        <v>20185000</v>
      </c>
      <c r="G256" s="9">
        <v>26974000</v>
      </c>
    </row>
    <row r="257" spans="1:7" x14ac:dyDescent="0.25">
      <c r="A257" s="48" t="s">
        <v>76</v>
      </c>
      <c r="B257" s="3" t="s">
        <v>334</v>
      </c>
      <c r="C257" s="3" t="s">
        <v>343</v>
      </c>
      <c r="D257" s="3" t="s">
        <v>77</v>
      </c>
      <c r="E257" s="11">
        <v>2700000</v>
      </c>
      <c r="F257" s="30">
        <v>2100000</v>
      </c>
      <c r="G257" s="30">
        <v>2300000</v>
      </c>
    </row>
    <row r="258" spans="1:7" ht="38.25" x14ac:dyDescent="0.25">
      <c r="A258" s="48" t="s">
        <v>613</v>
      </c>
      <c r="B258" s="3" t="s">
        <v>334</v>
      </c>
      <c r="C258" s="3" t="s">
        <v>698</v>
      </c>
      <c r="D258" s="3"/>
      <c r="E258" s="8">
        <f>E259</f>
        <v>70000</v>
      </c>
      <c r="F258" s="27">
        <f t="shared" ref="F258:G258" si="77">F259</f>
        <v>70000</v>
      </c>
      <c r="G258" s="27">
        <f t="shared" si="77"/>
        <v>70000</v>
      </c>
    </row>
    <row r="259" spans="1:7" x14ac:dyDescent="0.25">
      <c r="A259" s="48" t="s">
        <v>26</v>
      </c>
      <c r="B259" s="3" t="s">
        <v>334</v>
      </c>
      <c r="C259" s="3" t="s">
        <v>698</v>
      </c>
      <c r="D259" s="3" t="s">
        <v>27</v>
      </c>
      <c r="E259" s="9">
        <v>70000</v>
      </c>
      <c r="F259" s="28">
        <v>70000</v>
      </c>
      <c r="G259" s="28">
        <v>70000</v>
      </c>
    </row>
    <row r="260" spans="1:7" ht="63.75" x14ac:dyDescent="0.25">
      <c r="A260" s="48" t="s">
        <v>611</v>
      </c>
      <c r="B260" s="3" t="s">
        <v>334</v>
      </c>
      <c r="C260" s="3" t="s">
        <v>699</v>
      </c>
      <c r="D260" s="3"/>
      <c r="E260" s="12">
        <f>E261</f>
        <v>128100</v>
      </c>
      <c r="F260" s="12">
        <f t="shared" ref="F260:G260" si="78">F261</f>
        <v>400000</v>
      </c>
      <c r="G260" s="12">
        <f t="shared" si="78"/>
        <v>500000</v>
      </c>
    </row>
    <row r="261" spans="1:7" x14ac:dyDescent="0.25">
      <c r="A261" s="48" t="s">
        <v>26</v>
      </c>
      <c r="B261" s="3" t="s">
        <v>334</v>
      </c>
      <c r="C261" s="3" t="s">
        <v>699</v>
      </c>
      <c r="D261" s="3" t="s">
        <v>27</v>
      </c>
      <c r="E261" s="12">
        <v>128100</v>
      </c>
      <c r="F261" s="12">
        <v>400000</v>
      </c>
      <c r="G261" s="12">
        <v>500000</v>
      </c>
    </row>
    <row r="262" spans="1:7" ht="38.25" x14ac:dyDescent="0.25">
      <c r="A262" s="48" t="s">
        <v>339</v>
      </c>
      <c r="B262" s="3" t="s">
        <v>334</v>
      </c>
      <c r="C262" s="3" t="s">
        <v>344</v>
      </c>
      <c r="D262" s="3"/>
      <c r="E262" s="10">
        <f>E263</f>
        <v>0</v>
      </c>
      <c r="F262" s="10">
        <f t="shared" ref="F262:G262" si="79">F263</f>
        <v>1489500</v>
      </c>
      <c r="G262" s="10">
        <f t="shared" si="79"/>
        <v>1489500</v>
      </c>
    </row>
    <row r="263" spans="1:7" x14ac:dyDescent="0.25">
      <c r="A263" s="48" t="s">
        <v>26</v>
      </c>
      <c r="B263" s="3" t="s">
        <v>334</v>
      </c>
      <c r="C263" s="3" t="s">
        <v>344</v>
      </c>
      <c r="D263" s="3" t="s">
        <v>27</v>
      </c>
      <c r="E263" s="10">
        <f>2043510.75-959010.75-415315-237372.5-29983.75-56756.75-102672-242400</f>
        <v>0</v>
      </c>
      <c r="F263" s="10">
        <v>1489500</v>
      </c>
      <c r="G263" s="10">
        <v>1489500</v>
      </c>
    </row>
    <row r="264" spans="1:7" x14ac:dyDescent="0.25">
      <c r="A264" s="49" t="s">
        <v>350</v>
      </c>
      <c r="B264" s="45" t="s">
        <v>351</v>
      </c>
      <c r="C264" s="45"/>
      <c r="D264" s="45"/>
      <c r="E264" s="13">
        <f>E273+E265+E285</f>
        <v>864638.12000000011</v>
      </c>
      <c r="F264" s="13">
        <f>F273+F265+F285</f>
        <v>1300421.8400000001</v>
      </c>
      <c r="G264" s="13">
        <f>G273+G265+G285</f>
        <v>3095000</v>
      </c>
    </row>
    <row r="265" spans="1:7" ht="25.5" x14ac:dyDescent="0.25">
      <c r="A265" s="48" t="s">
        <v>323</v>
      </c>
      <c r="B265" s="3" t="s">
        <v>351</v>
      </c>
      <c r="C265" s="3" t="s">
        <v>324</v>
      </c>
      <c r="D265" s="3"/>
      <c r="E265" s="10">
        <f>E266</f>
        <v>500000</v>
      </c>
      <c r="F265" s="10">
        <f t="shared" ref="F265:G271" si="80">F266</f>
        <v>0</v>
      </c>
      <c r="G265" s="10">
        <f t="shared" si="80"/>
        <v>3080000</v>
      </c>
    </row>
    <row r="266" spans="1:7" ht="25.5" x14ac:dyDescent="0.25">
      <c r="A266" s="48" t="s">
        <v>554</v>
      </c>
      <c r="B266" s="3" t="s">
        <v>351</v>
      </c>
      <c r="C266" s="3" t="s">
        <v>551</v>
      </c>
      <c r="D266" s="3"/>
      <c r="E266" s="10">
        <f>E270+E267</f>
        <v>500000</v>
      </c>
      <c r="F266" s="10">
        <f t="shared" ref="F266:G266" si="81">F270+F267</f>
        <v>0</v>
      </c>
      <c r="G266" s="10">
        <f t="shared" si="81"/>
        <v>3080000</v>
      </c>
    </row>
    <row r="267" spans="1:7" ht="51" x14ac:dyDescent="0.25">
      <c r="A267" s="47" t="s">
        <v>742</v>
      </c>
      <c r="B267" s="71" t="s">
        <v>351</v>
      </c>
      <c r="C267" s="71" t="s">
        <v>740</v>
      </c>
      <c r="D267" s="71"/>
      <c r="E267" s="10">
        <f>E268</f>
        <v>500000</v>
      </c>
      <c r="F267" s="10">
        <f t="shared" ref="F267:G267" si="82">F268</f>
        <v>0</v>
      </c>
      <c r="G267" s="10">
        <f t="shared" si="82"/>
        <v>0</v>
      </c>
    </row>
    <row r="268" spans="1:7" ht="25.5" x14ac:dyDescent="0.25">
      <c r="A268" s="47" t="s">
        <v>743</v>
      </c>
      <c r="B268" s="71" t="s">
        <v>351</v>
      </c>
      <c r="C268" s="71" t="s">
        <v>741</v>
      </c>
      <c r="D268" s="71"/>
      <c r="E268" s="10">
        <f>E269</f>
        <v>500000</v>
      </c>
      <c r="F268" s="10">
        <f t="shared" ref="F268:G268" si="83">F269</f>
        <v>0</v>
      </c>
      <c r="G268" s="10">
        <f t="shared" si="83"/>
        <v>0</v>
      </c>
    </row>
    <row r="269" spans="1:7" x14ac:dyDescent="0.25">
      <c r="A269" s="47" t="s">
        <v>26</v>
      </c>
      <c r="B269" s="71" t="s">
        <v>351</v>
      </c>
      <c r="C269" s="71" t="s">
        <v>741</v>
      </c>
      <c r="D269" s="71" t="s">
        <v>27</v>
      </c>
      <c r="E269" s="10">
        <f>1836000-1336000</f>
        <v>500000</v>
      </c>
      <c r="F269" s="10">
        <v>0</v>
      </c>
      <c r="G269" s="10">
        <v>0</v>
      </c>
    </row>
    <row r="270" spans="1:7" ht="25.5" x14ac:dyDescent="0.25">
      <c r="A270" s="48" t="s">
        <v>555</v>
      </c>
      <c r="B270" s="3" t="s">
        <v>351</v>
      </c>
      <c r="C270" s="3" t="s">
        <v>552</v>
      </c>
      <c r="D270" s="3"/>
      <c r="E270" s="10">
        <f>E271</f>
        <v>0</v>
      </c>
      <c r="F270" s="10">
        <f t="shared" si="80"/>
        <v>0</v>
      </c>
      <c r="G270" s="10">
        <f t="shared" si="80"/>
        <v>3080000</v>
      </c>
    </row>
    <row r="271" spans="1:7" ht="51" x14ac:dyDescent="0.25">
      <c r="A271" s="48" t="s">
        <v>556</v>
      </c>
      <c r="B271" s="3" t="s">
        <v>351</v>
      </c>
      <c r="C271" s="3" t="s">
        <v>553</v>
      </c>
      <c r="D271" s="3"/>
      <c r="E271" s="10">
        <f>E272</f>
        <v>0</v>
      </c>
      <c r="F271" s="10">
        <f t="shared" si="80"/>
        <v>0</v>
      </c>
      <c r="G271" s="10">
        <f t="shared" si="80"/>
        <v>3080000</v>
      </c>
    </row>
    <row r="272" spans="1:7" x14ac:dyDescent="0.25">
      <c r="A272" s="48" t="s">
        <v>26</v>
      </c>
      <c r="B272" s="3" t="s">
        <v>351</v>
      </c>
      <c r="C272" s="3" t="s">
        <v>553</v>
      </c>
      <c r="D272" s="3" t="s">
        <v>27</v>
      </c>
      <c r="E272" s="10">
        <v>0</v>
      </c>
      <c r="F272" s="10">
        <v>0</v>
      </c>
      <c r="G272" s="10">
        <v>3080000</v>
      </c>
    </row>
    <row r="273" spans="1:7" ht="38.25" x14ac:dyDescent="0.25">
      <c r="A273" s="48" t="s">
        <v>242</v>
      </c>
      <c r="B273" s="3" t="s">
        <v>351</v>
      </c>
      <c r="C273" s="3" t="s">
        <v>243</v>
      </c>
      <c r="D273" s="3"/>
      <c r="E273" s="12">
        <f>E279+E274+E282</f>
        <v>15000</v>
      </c>
      <c r="F273" s="12">
        <f>F279+F274+F282</f>
        <v>1300421.8400000001</v>
      </c>
      <c r="G273" s="12">
        <f>G279+G274+G282</f>
        <v>15000</v>
      </c>
    </row>
    <row r="274" spans="1:7" x14ac:dyDescent="0.25">
      <c r="A274" s="48" t="s">
        <v>600</v>
      </c>
      <c r="B274" s="3" t="s">
        <v>351</v>
      </c>
      <c r="C274" s="3" t="s">
        <v>595</v>
      </c>
      <c r="D274" s="3"/>
      <c r="E274" s="12">
        <f>E275+E277</f>
        <v>0</v>
      </c>
      <c r="F274" s="12">
        <f t="shared" ref="F274:G274" si="84">F275+F277</f>
        <v>666329.53</v>
      </c>
      <c r="G274" s="12">
        <f t="shared" si="84"/>
        <v>0</v>
      </c>
    </row>
    <row r="275" spans="1:7" ht="63.75" x14ac:dyDescent="0.25">
      <c r="A275" s="48" t="s">
        <v>601</v>
      </c>
      <c r="B275" s="3" t="s">
        <v>351</v>
      </c>
      <c r="C275" s="3" t="s">
        <v>596</v>
      </c>
      <c r="D275" s="3"/>
      <c r="E275" s="12">
        <f>E276</f>
        <v>0</v>
      </c>
      <c r="F275" s="12">
        <f t="shared" ref="F275:G275" si="85">F276</f>
        <v>523656</v>
      </c>
      <c r="G275" s="12">
        <f t="shared" si="85"/>
        <v>0</v>
      </c>
    </row>
    <row r="276" spans="1:7" x14ac:dyDescent="0.25">
      <c r="A276" s="48" t="s">
        <v>26</v>
      </c>
      <c r="B276" s="3" t="s">
        <v>351</v>
      </c>
      <c r="C276" s="3" t="s">
        <v>596</v>
      </c>
      <c r="D276" s="3" t="s">
        <v>27</v>
      </c>
      <c r="E276" s="12">
        <v>0</v>
      </c>
      <c r="F276" s="12">
        <v>523656</v>
      </c>
      <c r="G276" s="12">
        <v>0</v>
      </c>
    </row>
    <row r="277" spans="1:7" ht="63.75" x14ac:dyDescent="0.25">
      <c r="A277" s="48" t="s">
        <v>602</v>
      </c>
      <c r="B277" s="3" t="s">
        <v>351</v>
      </c>
      <c r="C277" s="3" t="s">
        <v>597</v>
      </c>
      <c r="D277" s="3"/>
      <c r="E277" s="12">
        <f>E278</f>
        <v>0</v>
      </c>
      <c r="F277" s="12">
        <f t="shared" ref="F277:G277" si="86">F278</f>
        <v>142673.53</v>
      </c>
      <c r="G277" s="12">
        <f t="shared" si="86"/>
        <v>0</v>
      </c>
    </row>
    <row r="278" spans="1:7" x14ac:dyDescent="0.25">
      <c r="A278" s="48" t="s">
        <v>26</v>
      </c>
      <c r="B278" s="3" t="s">
        <v>351</v>
      </c>
      <c r="C278" s="3" t="s">
        <v>597</v>
      </c>
      <c r="D278" s="3" t="s">
        <v>27</v>
      </c>
      <c r="E278" s="12">
        <v>0</v>
      </c>
      <c r="F278" s="12">
        <v>142673.53</v>
      </c>
      <c r="G278" s="12">
        <v>0</v>
      </c>
    </row>
    <row r="279" spans="1:7" ht="38.25" x14ac:dyDescent="0.25">
      <c r="A279" s="48" t="s">
        <v>550</v>
      </c>
      <c r="B279" s="3" t="s">
        <v>351</v>
      </c>
      <c r="C279" s="3" t="s">
        <v>549</v>
      </c>
      <c r="D279" s="3"/>
      <c r="E279" s="8">
        <f>E280</f>
        <v>15000</v>
      </c>
      <c r="F279" s="8">
        <f t="shared" ref="F279:G279" si="87">F280</f>
        <v>15000</v>
      </c>
      <c r="G279" s="8">
        <f t="shared" si="87"/>
        <v>15000</v>
      </c>
    </row>
    <row r="280" spans="1:7" ht="51" x14ac:dyDescent="0.25">
      <c r="A280" s="48" t="s">
        <v>353</v>
      </c>
      <c r="B280" s="3" t="s">
        <v>351</v>
      </c>
      <c r="C280" s="3" t="s">
        <v>557</v>
      </c>
      <c r="D280" s="3"/>
      <c r="E280" s="10">
        <f>E281</f>
        <v>15000</v>
      </c>
      <c r="F280" s="29">
        <f t="shared" ref="F280:G280" si="88">F281</f>
        <v>15000</v>
      </c>
      <c r="G280" s="29">
        <f t="shared" si="88"/>
        <v>15000</v>
      </c>
    </row>
    <row r="281" spans="1:7" x14ac:dyDescent="0.25">
      <c r="A281" s="48" t="s">
        <v>26</v>
      </c>
      <c r="B281" s="3" t="s">
        <v>351</v>
      </c>
      <c r="C281" s="3" t="s">
        <v>557</v>
      </c>
      <c r="D281" s="3" t="s">
        <v>27</v>
      </c>
      <c r="E281" s="10">
        <v>15000</v>
      </c>
      <c r="F281" s="29">
        <v>15000</v>
      </c>
      <c r="G281" s="29">
        <v>15000</v>
      </c>
    </row>
    <row r="282" spans="1:7" ht="25.5" x14ac:dyDescent="0.25">
      <c r="A282" s="48" t="s">
        <v>603</v>
      </c>
      <c r="B282" s="3" t="s">
        <v>351</v>
      </c>
      <c r="C282" s="3" t="s">
        <v>598</v>
      </c>
      <c r="D282" s="3"/>
      <c r="E282" s="10">
        <f>E283</f>
        <v>0</v>
      </c>
      <c r="F282" s="10">
        <f t="shared" ref="F282:G283" si="89">F283</f>
        <v>619092.31000000006</v>
      </c>
      <c r="G282" s="10">
        <f t="shared" si="89"/>
        <v>0</v>
      </c>
    </row>
    <row r="283" spans="1:7" ht="51" x14ac:dyDescent="0.25">
      <c r="A283" s="48" t="s">
        <v>352</v>
      </c>
      <c r="B283" s="3" t="s">
        <v>351</v>
      </c>
      <c r="C283" s="3" t="s">
        <v>599</v>
      </c>
      <c r="D283" s="3"/>
      <c r="E283" s="10">
        <f>E284</f>
        <v>0</v>
      </c>
      <c r="F283" s="10">
        <f t="shared" si="89"/>
        <v>619092.31000000006</v>
      </c>
      <c r="G283" s="10">
        <f t="shared" si="89"/>
        <v>0</v>
      </c>
    </row>
    <row r="284" spans="1:7" x14ac:dyDescent="0.25">
      <c r="A284" s="48" t="s">
        <v>26</v>
      </c>
      <c r="B284" s="3" t="s">
        <v>351</v>
      </c>
      <c r="C284" s="3" t="s">
        <v>599</v>
      </c>
      <c r="D284" s="3" t="s">
        <v>27</v>
      </c>
      <c r="E284" s="10">
        <v>0</v>
      </c>
      <c r="F284" s="29">
        <v>619092.31000000006</v>
      </c>
      <c r="G284" s="29">
        <v>0</v>
      </c>
    </row>
    <row r="285" spans="1:7" ht="25.5" x14ac:dyDescent="0.25">
      <c r="A285" s="48" t="s">
        <v>203</v>
      </c>
      <c r="B285" s="3" t="s">
        <v>351</v>
      </c>
      <c r="C285" s="3" t="s">
        <v>204</v>
      </c>
      <c r="D285" s="3"/>
      <c r="E285" s="10">
        <f>E286</f>
        <v>349638.12000000005</v>
      </c>
      <c r="F285" s="10">
        <f t="shared" ref="F285:G285" si="90">F286</f>
        <v>0</v>
      </c>
      <c r="G285" s="10">
        <f t="shared" si="90"/>
        <v>0</v>
      </c>
    </row>
    <row r="286" spans="1:7" ht="25.5" x14ac:dyDescent="0.25">
      <c r="A286" s="48" t="s">
        <v>627</v>
      </c>
      <c r="B286" s="3" t="s">
        <v>351</v>
      </c>
      <c r="C286" s="3" t="s">
        <v>624</v>
      </c>
      <c r="D286" s="3"/>
      <c r="E286" s="10">
        <f>E287+E292</f>
        <v>349638.12000000005</v>
      </c>
      <c r="F286" s="10">
        <f t="shared" ref="F286:G286" si="91">F287+F292</f>
        <v>0</v>
      </c>
      <c r="G286" s="10">
        <f t="shared" si="91"/>
        <v>0</v>
      </c>
    </row>
    <row r="287" spans="1:7" ht="25.5" x14ac:dyDescent="0.25">
      <c r="A287" s="48" t="s">
        <v>633</v>
      </c>
      <c r="B287" s="3" t="s">
        <v>351</v>
      </c>
      <c r="C287" s="3" t="s">
        <v>629</v>
      </c>
      <c r="D287" s="3"/>
      <c r="E287" s="10">
        <f>E288+E290</f>
        <v>34211.58</v>
      </c>
      <c r="F287" s="10">
        <f t="shared" ref="F287:G287" si="92">F288+F290</f>
        <v>0</v>
      </c>
      <c r="G287" s="10">
        <f t="shared" si="92"/>
        <v>0</v>
      </c>
    </row>
    <row r="288" spans="1:7" ht="38.25" x14ac:dyDescent="0.25">
      <c r="A288" s="48" t="s">
        <v>634</v>
      </c>
      <c r="B288" s="3" t="s">
        <v>351</v>
      </c>
      <c r="C288" s="3" t="s">
        <v>630</v>
      </c>
      <c r="D288" s="3"/>
      <c r="E288" s="10">
        <f>E289</f>
        <v>32501</v>
      </c>
      <c r="F288" s="10">
        <f t="shared" ref="F288:G288" si="93">F289</f>
        <v>0</v>
      </c>
      <c r="G288" s="10">
        <f t="shared" si="93"/>
        <v>0</v>
      </c>
    </row>
    <row r="289" spans="1:7" x14ac:dyDescent="0.25">
      <c r="A289" s="48" t="s">
        <v>26</v>
      </c>
      <c r="B289" s="3" t="s">
        <v>351</v>
      </c>
      <c r="C289" s="3" t="s">
        <v>630</v>
      </c>
      <c r="D289" s="3" t="s">
        <v>27</v>
      </c>
      <c r="E289" s="10">
        <v>32501</v>
      </c>
      <c r="F289" s="10">
        <v>0</v>
      </c>
      <c r="G289" s="10">
        <v>0</v>
      </c>
    </row>
    <row r="290" spans="1:7" ht="38.25" x14ac:dyDescent="0.25">
      <c r="A290" s="47" t="s">
        <v>634</v>
      </c>
      <c r="B290" s="71" t="s">
        <v>351</v>
      </c>
      <c r="C290" s="71" t="s">
        <v>702</v>
      </c>
      <c r="D290" s="71"/>
      <c r="E290" s="10">
        <f>E291</f>
        <v>1710.58</v>
      </c>
      <c r="F290" s="10">
        <f t="shared" ref="F290:G290" si="94">F291</f>
        <v>0</v>
      </c>
      <c r="G290" s="10">
        <f t="shared" si="94"/>
        <v>0</v>
      </c>
    </row>
    <row r="291" spans="1:7" x14ac:dyDescent="0.25">
      <c r="A291" s="47" t="s">
        <v>26</v>
      </c>
      <c r="B291" s="71" t="s">
        <v>351</v>
      </c>
      <c r="C291" s="71" t="s">
        <v>702</v>
      </c>
      <c r="D291" s="71" t="s">
        <v>27</v>
      </c>
      <c r="E291" s="10">
        <v>1710.58</v>
      </c>
      <c r="F291" s="10">
        <v>0</v>
      </c>
      <c r="G291" s="10">
        <v>0</v>
      </c>
    </row>
    <row r="292" spans="1:7" ht="51" x14ac:dyDescent="0.25">
      <c r="A292" s="48" t="s">
        <v>635</v>
      </c>
      <c r="B292" s="3" t="s">
        <v>351</v>
      </c>
      <c r="C292" s="3" t="s">
        <v>631</v>
      </c>
      <c r="D292" s="3"/>
      <c r="E292" s="10">
        <f>E293+E295</f>
        <v>315426.54000000004</v>
      </c>
      <c r="F292" s="10">
        <f t="shared" ref="F292:G292" si="95">F293+F295</f>
        <v>0</v>
      </c>
      <c r="G292" s="10">
        <f t="shared" si="95"/>
        <v>0</v>
      </c>
    </row>
    <row r="293" spans="1:7" ht="76.5" x14ac:dyDescent="0.25">
      <c r="A293" s="48" t="s">
        <v>636</v>
      </c>
      <c r="B293" s="3" t="s">
        <v>351</v>
      </c>
      <c r="C293" s="3" t="s">
        <v>632</v>
      </c>
      <c r="D293" s="3"/>
      <c r="E293" s="10">
        <f>E294</f>
        <v>299655.21000000002</v>
      </c>
      <c r="F293" s="10">
        <f t="shared" ref="F293:G293" si="96">F294</f>
        <v>0</v>
      </c>
      <c r="G293" s="10">
        <f t="shared" si="96"/>
        <v>0</v>
      </c>
    </row>
    <row r="294" spans="1:7" x14ac:dyDescent="0.25">
      <c r="A294" s="48" t="s">
        <v>26</v>
      </c>
      <c r="B294" s="3" t="s">
        <v>351</v>
      </c>
      <c r="C294" s="3" t="s">
        <v>632</v>
      </c>
      <c r="D294" s="3" t="s">
        <v>27</v>
      </c>
      <c r="E294" s="10">
        <v>299655.21000000002</v>
      </c>
      <c r="F294" s="29">
        <v>0</v>
      </c>
      <c r="G294" s="29">
        <v>0</v>
      </c>
    </row>
    <row r="295" spans="1:7" ht="76.5" x14ac:dyDescent="0.25">
      <c r="A295" s="47" t="s">
        <v>703</v>
      </c>
      <c r="B295" s="71" t="s">
        <v>351</v>
      </c>
      <c r="C295" s="71" t="s">
        <v>704</v>
      </c>
      <c r="D295" s="71"/>
      <c r="E295" s="10">
        <f>E296</f>
        <v>15771.33</v>
      </c>
      <c r="F295" s="10">
        <f t="shared" ref="F295:G295" si="97">F296</f>
        <v>0</v>
      </c>
      <c r="G295" s="10">
        <f t="shared" si="97"/>
        <v>0</v>
      </c>
    </row>
    <row r="296" spans="1:7" x14ac:dyDescent="0.25">
      <c r="A296" s="47" t="s">
        <v>26</v>
      </c>
      <c r="B296" s="71" t="s">
        <v>351</v>
      </c>
      <c r="C296" s="71" t="s">
        <v>704</v>
      </c>
      <c r="D296" s="71" t="s">
        <v>27</v>
      </c>
      <c r="E296" s="10">
        <v>15771.33</v>
      </c>
      <c r="F296" s="29">
        <v>0</v>
      </c>
      <c r="G296" s="29">
        <v>0</v>
      </c>
    </row>
    <row r="297" spans="1:7" x14ac:dyDescent="0.25">
      <c r="A297" s="49" t="s">
        <v>354</v>
      </c>
      <c r="B297" s="45" t="s">
        <v>355</v>
      </c>
      <c r="C297" s="45"/>
      <c r="D297" s="45"/>
      <c r="E297" s="13">
        <f>E298+E313+E343+E415</f>
        <v>103328123.95</v>
      </c>
      <c r="F297" s="37">
        <f>F298+F313+F343+F415</f>
        <v>15877469.469999999</v>
      </c>
      <c r="G297" s="37">
        <f>G298+G313+G343+G415</f>
        <v>28639415.620000001</v>
      </c>
    </row>
    <row r="298" spans="1:7" x14ac:dyDescent="0.25">
      <c r="A298" s="49" t="s">
        <v>356</v>
      </c>
      <c r="B298" s="45" t="s">
        <v>357</v>
      </c>
      <c r="C298" s="45"/>
      <c r="D298" s="45"/>
      <c r="E298" s="18">
        <f>E299+E309</f>
        <v>34335999.780000001</v>
      </c>
      <c r="F298" s="36">
        <f>F299+F309</f>
        <v>304000</v>
      </c>
      <c r="G298" s="36">
        <f>G299+G309</f>
        <v>643094.22</v>
      </c>
    </row>
    <row r="299" spans="1:7" ht="25.5" x14ac:dyDescent="0.25">
      <c r="A299" s="48" t="s">
        <v>323</v>
      </c>
      <c r="B299" s="3" t="s">
        <v>357</v>
      </c>
      <c r="C299" s="3" t="s">
        <v>324</v>
      </c>
      <c r="D299" s="3"/>
      <c r="E299" s="8">
        <f>E300</f>
        <v>34132929.780000001</v>
      </c>
      <c r="F299" s="27">
        <f t="shared" ref="F299:G299" si="98">F300</f>
        <v>204000</v>
      </c>
      <c r="G299" s="27">
        <f t="shared" si="98"/>
        <v>543094.22</v>
      </c>
    </row>
    <row r="300" spans="1:7" ht="25.5" x14ac:dyDescent="0.25">
      <c r="A300" s="48" t="s">
        <v>358</v>
      </c>
      <c r="B300" s="3" t="s">
        <v>357</v>
      </c>
      <c r="C300" s="3" t="s">
        <v>359</v>
      </c>
      <c r="D300" s="3"/>
      <c r="E300" s="9">
        <f>E301+E304</f>
        <v>34132929.780000001</v>
      </c>
      <c r="F300" s="9">
        <f t="shared" ref="F300:G300" si="99">F301+F304</f>
        <v>204000</v>
      </c>
      <c r="G300" s="9">
        <f t="shared" si="99"/>
        <v>543094.22</v>
      </c>
    </row>
    <row r="301" spans="1:7" ht="38.25" x14ac:dyDescent="0.25">
      <c r="A301" s="48" t="s">
        <v>360</v>
      </c>
      <c r="B301" s="3" t="s">
        <v>357</v>
      </c>
      <c r="C301" s="3" t="s">
        <v>361</v>
      </c>
      <c r="D301" s="3"/>
      <c r="E301" s="10">
        <f>E302</f>
        <v>200000</v>
      </c>
      <c r="F301" s="29">
        <f t="shared" ref="F301:G302" si="100">F302</f>
        <v>200000</v>
      </c>
      <c r="G301" s="29">
        <f t="shared" si="100"/>
        <v>200000</v>
      </c>
    </row>
    <row r="302" spans="1:7" s="2" customFormat="1" ht="25.5" x14ac:dyDescent="0.25">
      <c r="A302" s="48" t="s">
        <v>362</v>
      </c>
      <c r="B302" s="3" t="s">
        <v>357</v>
      </c>
      <c r="C302" s="3" t="s">
        <v>363</v>
      </c>
      <c r="D302" s="3"/>
      <c r="E302" s="15">
        <f>E303</f>
        <v>200000</v>
      </c>
      <c r="F302" s="15">
        <f t="shared" si="100"/>
        <v>200000</v>
      </c>
      <c r="G302" s="15">
        <f t="shared" si="100"/>
        <v>200000</v>
      </c>
    </row>
    <row r="303" spans="1:7" x14ac:dyDescent="0.25">
      <c r="A303" s="48" t="s">
        <v>26</v>
      </c>
      <c r="B303" s="3" t="s">
        <v>357</v>
      </c>
      <c r="C303" s="3" t="s">
        <v>363</v>
      </c>
      <c r="D303" s="3">
        <v>244</v>
      </c>
      <c r="E303" s="8">
        <v>200000</v>
      </c>
      <c r="F303" s="27">
        <v>200000</v>
      </c>
      <c r="G303" s="27">
        <v>200000</v>
      </c>
    </row>
    <row r="304" spans="1:7" x14ac:dyDescent="0.25">
      <c r="A304" s="48" t="s">
        <v>645</v>
      </c>
      <c r="B304" s="3" t="s">
        <v>357</v>
      </c>
      <c r="C304" s="3" t="s">
        <v>643</v>
      </c>
      <c r="D304" s="3"/>
      <c r="E304" s="9">
        <f>E305+E307</f>
        <v>33932929.780000001</v>
      </c>
      <c r="F304" s="9">
        <f t="shared" ref="F304:G304" si="101">F305+F307</f>
        <v>4000</v>
      </c>
      <c r="G304" s="9">
        <f t="shared" si="101"/>
        <v>343094.22</v>
      </c>
    </row>
    <row r="305" spans="1:7" ht="63.75" x14ac:dyDescent="0.25">
      <c r="A305" s="48" t="s">
        <v>364</v>
      </c>
      <c r="B305" s="3" t="s">
        <v>357</v>
      </c>
      <c r="C305" s="3" t="s">
        <v>644</v>
      </c>
      <c r="D305" s="3"/>
      <c r="E305" s="9">
        <f>E306</f>
        <v>33887999.780000001</v>
      </c>
      <c r="F305" s="9">
        <f t="shared" ref="F305:G305" si="102">F306</f>
        <v>0</v>
      </c>
      <c r="G305" s="9">
        <f t="shared" si="102"/>
        <v>339094.22</v>
      </c>
    </row>
    <row r="306" spans="1:7" ht="38.25" x14ac:dyDescent="0.25">
      <c r="A306" s="48" t="s">
        <v>244</v>
      </c>
      <c r="B306" s="3" t="s">
        <v>357</v>
      </c>
      <c r="C306" s="3" t="s">
        <v>644</v>
      </c>
      <c r="D306" s="3" t="s">
        <v>245</v>
      </c>
      <c r="E306" s="9">
        <v>33887999.780000001</v>
      </c>
      <c r="F306" s="28">
        <v>0</v>
      </c>
      <c r="G306" s="28">
        <v>339094.22</v>
      </c>
    </row>
    <row r="307" spans="1:7" ht="38.25" x14ac:dyDescent="0.25">
      <c r="A307" s="48" t="s">
        <v>365</v>
      </c>
      <c r="B307" s="3" t="s">
        <v>357</v>
      </c>
      <c r="C307" s="3" t="s">
        <v>654</v>
      </c>
      <c r="D307" s="3"/>
      <c r="E307" s="9">
        <f>E308</f>
        <v>44930</v>
      </c>
      <c r="F307" s="9">
        <f t="shared" ref="F307:G307" si="103">F308</f>
        <v>4000</v>
      </c>
      <c r="G307" s="9">
        <f t="shared" si="103"/>
        <v>4000</v>
      </c>
    </row>
    <row r="308" spans="1:7" ht="38.25" x14ac:dyDescent="0.25">
      <c r="A308" s="48" t="s">
        <v>244</v>
      </c>
      <c r="B308" s="3" t="s">
        <v>357</v>
      </c>
      <c r="C308" s="3" t="s">
        <v>654</v>
      </c>
      <c r="D308" s="3" t="s">
        <v>245</v>
      </c>
      <c r="E308" s="9">
        <f>15000-3070+33000</f>
        <v>44930</v>
      </c>
      <c r="F308" s="28">
        <v>4000</v>
      </c>
      <c r="G308" s="28">
        <v>4000</v>
      </c>
    </row>
    <row r="309" spans="1:7" x14ac:dyDescent="0.25">
      <c r="A309" s="48" t="s">
        <v>4</v>
      </c>
      <c r="B309" s="3" t="s">
        <v>357</v>
      </c>
      <c r="C309" s="3" t="s">
        <v>5</v>
      </c>
      <c r="D309" s="3"/>
      <c r="E309" s="8">
        <f>E310</f>
        <v>203070</v>
      </c>
      <c r="F309" s="27">
        <f t="shared" ref="F309:G309" si="104">F310</f>
        <v>100000</v>
      </c>
      <c r="G309" s="27">
        <f t="shared" si="104"/>
        <v>100000</v>
      </c>
    </row>
    <row r="310" spans="1:7" x14ac:dyDescent="0.25">
      <c r="A310" s="48" t="s">
        <v>366</v>
      </c>
      <c r="B310" s="3" t="s">
        <v>357</v>
      </c>
      <c r="C310" s="3" t="s">
        <v>367</v>
      </c>
      <c r="D310" s="3"/>
      <c r="E310" s="9">
        <f>E312+E311</f>
        <v>203070</v>
      </c>
      <c r="F310" s="9">
        <f t="shared" ref="F310:G310" si="105">F312+F311</f>
        <v>100000</v>
      </c>
      <c r="G310" s="9">
        <f t="shared" si="105"/>
        <v>100000</v>
      </c>
    </row>
    <row r="311" spans="1:7" x14ac:dyDescent="0.25">
      <c r="A311" s="48" t="s">
        <v>26</v>
      </c>
      <c r="B311" s="3" t="s">
        <v>357</v>
      </c>
      <c r="C311" s="3" t="s">
        <v>367</v>
      </c>
      <c r="D311" s="3" t="s">
        <v>27</v>
      </c>
      <c r="E311" s="9">
        <f>3070</f>
        <v>3070</v>
      </c>
      <c r="F311" s="9">
        <v>0</v>
      </c>
      <c r="G311" s="9">
        <v>0</v>
      </c>
    </row>
    <row r="312" spans="1:7" x14ac:dyDescent="0.25">
      <c r="A312" s="48" t="s">
        <v>76</v>
      </c>
      <c r="B312" s="3" t="s">
        <v>357</v>
      </c>
      <c r="C312" s="3" t="s">
        <v>367</v>
      </c>
      <c r="D312" s="3" t="s">
        <v>77</v>
      </c>
      <c r="E312" s="8">
        <v>200000</v>
      </c>
      <c r="F312" s="27">
        <v>100000</v>
      </c>
      <c r="G312" s="27">
        <v>100000</v>
      </c>
    </row>
    <row r="313" spans="1:7" x14ac:dyDescent="0.25">
      <c r="A313" s="49" t="s">
        <v>368</v>
      </c>
      <c r="B313" s="45" t="s">
        <v>369</v>
      </c>
      <c r="C313" s="45"/>
      <c r="D313" s="45"/>
      <c r="E313" s="13">
        <f>E314</f>
        <v>40646212.079999998</v>
      </c>
      <c r="F313" s="37">
        <f>F314</f>
        <v>7825000</v>
      </c>
      <c r="G313" s="37">
        <f>G314</f>
        <v>19573400.16</v>
      </c>
    </row>
    <row r="314" spans="1:7" ht="25.5" x14ac:dyDescent="0.25">
      <c r="A314" s="48" t="s">
        <v>323</v>
      </c>
      <c r="B314" s="3" t="s">
        <v>369</v>
      </c>
      <c r="C314" s="3" t="s">
        <v>324</v>
      </c>
      <c r="D314" s="3"/>
      <c r="E314" s="8">
        <f>E315</f>
        <v>40646212.079999998</v>
      </c>
      <c r="F314" s="27">
        <f t="shared" ref="F314:G314" si="106">F315</f>
        <v>7825000</v>
      </c>
      <c r="G314" s="27">
        <f t="shared" si="106"/>
        <v>19573400.16</v>
      </c>
    </row>
    <row r="315" spans="1:7" x14ac:dyDescent="0.25">
      <c r="A315" s="48" t="s">
        <v>370</v>
      </c>
      <c r="B315" s="3" t="s">
        <v>369</v>
      </c>
      <c r="C315" s="3" t="s">
        <v>371</v>
      </c>
      <c r="D315" s="3"/>
      <c r="E315" s="9">
        <f>E325+E338+E316</f>
        <v>40646212.079999998</v>
      </c>
      <c r="F315" s="9">
        <f t="shared" ref="F315:G315" si="107">F325+F338+F316</f>
        <v>7825000</v>
      </c>
      <c r="G315" s="9">
        <f t="shared" si="107"/>
        <v>19573400.16</v>
      </c>
    </row>
    <row r="316" spans="1:7" ht="25.5" x14ac:dyDescent="0.25">
      <c r="A316" s="48" t="s">
        <v>648</v>
      </c>
      <c r="B316" s="3" t="s">
        <v>369</v>
      </c>
      <c r="C316" s="3" t="s">
        <v>646</v>
      </c>
      <c r="D316" s="3"/>
      <c r="E316" s="9">
        <f>E319+E317+E322</f>
        <v>2137175.83</v>
      </c>
      <c r="F316" s="9">
        <f t="shared" ref="F316:G316" si="108">F319+F317+F322</f>
        <v>0</v>
      </c>
      <c r="G316" s="9">
        <f t="shared" si="108"/>
        <v>0</v>
      </c>
    </row>
    <row r="317" spans="1:7" ht="25.5" x14ac:dyDescent="0.25">
      <c r="A317" s="48" t="s">
        <v>588</v>
      </c>
      <c r="B317" s="3" t="s">
        <v>369</v>
      </c>
      <c r="C317" s="3" t="s">
        <v>671</v>
      </c>
      <c r="D317" s="3"/>
      <c r="E317" s="9">
        <f>E318</f>
        <v>155000</v>
      </c>
      <c r="F317" s="9">
        <f t="shared" ref="F317:G317" si="109">F318</f>
        <v>0</v>
      </c>
      <c r="G317" s="9">
        <f t="shared" si="109"/>
        <v>0</v>
      </c>
    </row>
    <row r="318" spans="1:7" ht="38.25" x14ac:dyDescent="0.25">
      <c r="A318" s="48" t="s">
        <v>221</v>
      </c>
      <c r="B318" s="3" t="s">
        <v>369</v>
      </c>
      <c r="C318" s="3" t="s">
        <v>671</v>
      </c>
      <c r="D318" s="3" t="s">
        <v>222</v>
      </c>
      <c r="E318" s="9">
        <v>155000</v>
      </c>
      <c r="F318" s="9">
        <v>0</v>
      </c>
      <c r="G318" s="9">
        <v>0</v>
      </c>
    </row>
    <row r="319" spans="1:7" ht="38.25" x14ac:dyDescent="0.25">
      <c r="A319" s="48" t="s">
        <v>547</v>
      </c>
      <c r="B319" s="3" t="s">
        <v>369</v>
      </c>
      <c r="C319" s="3" t="s">
        <v>647</v>
      </c>
      <c r="D319" s="3"/>
      <c r="E319" s="9">
        <f>E321+E320</f>
        <v>600000</v>
      </c>
      <c r="F319" s="9">
        <f t="shared" ref="F319:G319" si="110">F321+F320</f>
        <v>0</v>
      </c>
      <c r="G319" s="9">
        <f t="shared" si="110"/>
        <v>0</v>
      </c>
    </row>
    <row r="320" spans="1:7" ht="38.25" x14ac:dyDescent="0.25">
      <c r="A320" s="48" t="s">
        <v>221</v>
      </c>
      <c r="B320" s="3" t="s">
        <v>369</v>
      </c>
      <c r="C320" s="3" t="s">
        <v>647</v>
      </c>
      <c r="D320" s="3" t="s">
        <v>222</v>
      </c>
      <c r="E320" s="9">
        <v>400000</v>
      </c>
      <c r="F320" s="9">
        <v>0</v>
      </c>
      <c r="G320" s="9">
        <v>0</v>
      </c>
    </row>
    <row r="321" spans="1:7" x14ac:dyDescent="0.25">
      <c r="A321" s="48" t="s">
        <v>26</v>
      </c>
      <c r="B321" s="3" t="s">
        <v>369</v>
      </c>
      <c r="C321" s="3" t="s">
        <v>647</v>
      </c>
      <c r="D321" s="3" t="s">
        <v>27</v>
      </c>
      <c r="E321" s="9">
        <v>200000</v>
      </c>
      <c r="F321" s="28">
        <v>0</v>
      </c>
      <c r="G321" s="28">
        <v>0</v>
      </c>
    </row>
    <row r="322" spans="1:7" x14ac:dyDescent="0.25">
      <c r="A322" s="48" t="s">
        <v>372</v>
      </c>
      <c r="B322" s="3" t="s">
        <v>369</v>
      </c>
      <c r="C322" s="3" t="s">
        <v>678</v>
      </c>
      <c r="D322" s="3"/>
      <c r="E322" s="9">
        <f>E323+E324</f>
        <v>1382175.8299999998</v>
      </c>
      <c r="F322" s="9">
        <f t="shared" ref="F322:G322" si="111">F323+F324</f>
        <v>0</v>
      </c>
      <c r="G322" s="9">
        <f t="shared" si="111"/>
        <v>0</v>
      </c>
    </row>
    <row r="323" spans="1:7" ht="38.25" x14ac:dyDescent="0.25">
      <c r="A323" s="48" t="s">
        <v>221</v>
      </c>
      <c r="B323" s="3" t="s">
        <v>369</v>
      </c>
      <c r="C323" s="3" t="s">
        <v>678</v>
      </c>
      <c r="D323" s="3" t="s">
        <v>222</v>
      </c>
      <c r="E323" s="9">
        <f>600000-169400-18090.17+206537.57+473500-25071.84</f>
        <v>1067475.5599999998</v>
      </c>
      <c r="F323" s="28">
        <v>0</v>
      </c>
      <c r="G323" s="28">
        <v>0</v>
      </c>
    </row>
    <row r="324" spans="1:7" x14ac:dyDescent="0.25">
      <c r="A324" s="48" t="s">
        <v>26</v>
      </c>
      <c r="B324" s="3" t="s">
        <v>369</v>
      </c>
      <c r="C324" s="3" t="s">
        <v>678</v>
      </c>
      <c r="D324" s="3" t="s">
        <v>27</v>
      </c>
      <c r="E324" s="9">
        <f>1000000-30334-206537.57-489665.02+16165.02+25071.84</f>
        <v>314700.26999999996</v>
      </c>
      <c r="F324" s="28">
        <v>0</v>
      </c>
      <c r="G324" s="28">
        <v>0</v>
      </c>
    </row>
    <row r="325" spans="1:7" ht="25.5" x14ac:dyDescent="0.25">
      <c r="A325" s="48" t="s">
        <v>373</v>
      </c>
      <c r="B325" s="3" t="s">
        <v>369</v>
      </c>
      <c r="C325" s="3" t="s">
        <v>374</v>
      </c>
      <c r="D325" s="3"/>
      <c r="E325" s="10">
        <f>E334+E336+E328+E332+E326+E330</f>
        <v>34280000</v>
      </c>
      <c r="F325" s="10">
        <f t="shared" ref="F325:G325" si="112">F334+F336+F328+F332+F326+F330</f>
        <v>7780000</v>
      </c>
      <c r="G325" s="10">
        <f t="shared" si="112"/>
        <v>19528400.16</v>
      </c>
    </row>
    <row r="326" spans="1:7" ht="38.25" x14ac:dyDescent="0.25">
      <c r="A326" s="47" t="s">
        <v>375</v>
      </c>
      <c r="B326" s="71" t="s">
        <v>369</v>
      </c>
      <c r="C326" s="71" t="s">
        <v>729</v>
      </c>
      <c r="D326" s="71"/>
      <c r="E326" s="10">
        <f>E327</f>
        <v>19700000</v>
      </c>
      <c r="F326" s="10">
        <f t="shared" ref="F326:G326" si="113">F327</f>
        <v>2200000</v>
      </c>
      <c r="G326" s="10">
        <f t="shared" si="113"/>
        <v>0</v>
      </c>
    </row>
    <row r="327" spans="1:7" ht="38.25" x14ac:dyDescent="0.25">
      <c r="A327" s="47" t="s">
        <v>244</v>
      </c>
      <c r="B327" s="71" t="s">
        <v>369</v>
      </c>
      <c r="C327" s="71" t="s">
        <v>729</v>
      </c>
      <c r="D327" s="71" t="s">
        <v>245</v>
      </c>
      <c r="E327" s="10">
        <f>18200000-3500000+5000000</f>
        <v>19700000</v>
      </c>
      <c r="F327" s="10">
        <f>4200000-2000000</f>
        <v>2200000</v>
      </c>
      <c r="G327" s="10">
        <f>14160000-14160000</f>
        <v>0</v>
      </c>
    </row>
    <row r="328" spans="1:7" ht="25.5" x14ac:dyDescent="0.25">
      <c r="A328" s="48" t="s">
        <v>376</v>
      </c>
      <c r="B328" s="3" t="s">
        <v>369</v>
      </c>
      <c r="C328" s="3" t="s">
        <v>377</v>
      </c>
      <c r="D328" s="3"/>
      <c r="E328" s="8">
        <f>E329</f>
        <v>14550000</v>
      </c>
      <c r="F328" s="27">
        <f t="shared" ref="F328:G328" si="114">F329</f>
        <v>5400000</v>
      </c>
      <c r="G328" s="27">
        <f t="shared" si="114"/>
        <v>3000000</v>
      </c>
    </row>
    <row r="329" spans="1:7" ht="38.25" x14ac:dyDescent="0.25">
      <c r="A329" s="48" t="s">
        <v>221</v>
      </c>
      <c r="B329" s="3" t="s">
        <v>369</v>
      </c>
      <c r="C329" s="3" t="s">
        <v>377</v>
      </c>
      <c r="D329" s="3" t="s">
        <v>222</v>
      </c>
      <c r="E329" s="9">
        <v>14550000</v>
      </c>
      <c r="F329" s="28">
        <v>5400000</v>
      </c>
      <c r="G329" s="28">
        <v>3000000</v>
      </c>
    </row>
    <row r="330" spans="1:7" ht="25.5" x14ac:dyDescent="0.25">
      <c r="A330" s="72" t="s">
        <v>745</v>
      </c>
      <c r="B330" s="73" t="s">
        <v>369</v>
      </c>
      <c r="C330" s="73" t="s">
        <v>744</v>
      </c>
      <c r="D330" s="73"/>
      <c r="E330" s="9">
        <f>E331</f>
        <v>0</v>
      </c>
      <c r="F330" s="9">
        <f t="shared" ref="F330:G330" si="115">F331</f>
        <v>0</v>
      </c>
      <c r="G330" s="9">
        <f t="shared" si="115"/>
        <v>15998400.16</v>
      </c>
    </row>
    <row r="331" spans="1:7" ht="38.25" x14ac:dyDescent="0.25">
      <c r="A331" s="72" t="s">
        <v>244</v>
      </c>
      <c r="B331" s="73" t="s">
        <v>369</v>
      </c>
      <c r="C331" s="73" t="s">
        <v>744</v>
      </c>
      <c r="D331" s="73" t="s">
        <v>245</v>
      </c>
      <c r="E331" s="9">
        <v>0</v>
      </c>
      <c r="F331" s="28">
        <v>0</v>
      </c>
      <c r="G331" s="28">
        <f>16000000-1599.84</f>
        <v>15998400.16</v>
      </c>
    </row>
    <row r="332" spans="1:7" ht="25.5" x14ac:dyDescent="0.25">
      <c r="A332" s="48" t="s">
        <v>378</v>
      </c>
      <c r="B332" s="3" t="s">
        <v>369</v>
      </c>
      <c r="C332" s="3" t="s">
        <v>379</v>
      </c>
      <c r="D332" s="3"/>
      <c r="E332" s="10">
        <f>E333</f>
        <v>0</v>
      </c>
      <c r="F332" s="29">
        <f t="shared" ref="F332:G332" si="116">F333</f>
        <v>150000</v>
      </c>
      <c r="G332" s="29">
        <f t="shared" si="116"/>
        <v>500000</v>
      </c>
    </row>
    <row r="333" spans="1:7" x14ac:dyDescent="0.25">
      <c r="A333" s="48" t="s">
        <v>26</v>
      </c>
      <c r="B333" s="3" t="s">
        <v>369</v>
      </c>
      <c r="C333" s="3" t="s">
        <v>379</v>
      </c>
      <c r="D333" s="3" t="s">
        <v>27</v>
      </c>
      <c r="E333" s="12">
        <v>0</v>
      </c>
      <c r="F333" s="31">
        <v>150000</v>
      </c>
      <c r="G333" s="31">
        <v>500000</v>
      </c>
    </row>
    <row r="334" spans="1:7" ht="38.25" x14ac:dyDescent="0.25">
      <c r="A334" s="48" t="s">
        <v>375</v>
      </c>
      <c r="B334" s="3" t="s">
        <v>369</v>
      </c>
      <c r="C334" s="3" t="s">
        <v>380</v>
      </c>
      <c r="D334" s="3"/>
      <c r="E334" s="8">
        <f>E335</f>
        <v>10000</v>
      </c>
      <c r="F334" s="27">
        <f t="shared" ref="F334:G334" si="117">F335</f>
        <v>10000</v>
      </c>
      <c r="G334" s="27">
        <f t="shared" si="117"/>
        <v>10000</v>
      </c>
    </row>
    <row r="335" spans="1:7" ht="38.25" x14ac:dyDescent="0.25">
      <c r="A335" s="48" t="s">
        <v>244</v>
      </c>
      <c r="B335" s="3" t="s">
        <v>369</v>
      </c>
      <c r="C335" s="3" t="s">
        <v>380</v>
      </c>
      <c r="D335" s="3" t="s">
        <v>245</v>
      </c>
      <c r="E335" s="9">
        <v>10000</v>
      </c>
      <c r="F335" s="28">
        <v>10000</v>
      </c>
      <c r="G335" s="28">
        <v>10000</v>
      </c>
    </row>
    <row r="336" spans="1:7" ht="25.5" x14ac:dyDescent="0.25">
      <c r="A336" s="48" t="s">
        <v>376</v>
      </c>
      <c r="B336" s="3" t="s">
        <v>369</v>
      </c>
      <c r="C336" s="3" t="s">
        <v>381</v>
      </c>
      <c r="D336" s="3"/>
      <c r="E336" s="8">
        <f>E337</f>
        <v>20000</v>
      </c>
      <c r="F336" s="27">
        <f t="shared" ref="F336:G336" si="118">F337</f>
        <v>20000</v>
      </c>
      <c r="G336" s="27">
        <f t="shared" si="118"/>
        <v>20000</v>
      </c>
    </row>
    <row r="337" spans="1:7" ht="38.25" x14ac:dyDescent="0.25">
      <c r="A337" s="48" t="s">
        <v>221</v>
      </c>
      <c r="B337" s="3" t="s">
        <v>369</v>
      </c>
      <c r="C337" s="3" t="s">
        <v>381</v>
      </c>
      <c r="D337" s="3" t="s">
        <v>222</v>
      </c>
      <c r="E337" s="9">
        <v>20000</v>
      </c>
      <c r="F337" s="28">
        <v>20000</v>
      </c>
      <c r="G337" s="28">
        <v>20000</v>
      </c>
    </row>
    <row r="338" spans="1:7" ht="25.5" x14ac:dyDescent="0.25">
      <c r="A338" s="48" t="s">
        <v>382</v>
      </c>
      <c r="B338" s="3" t="s">
        <v>369</v>
      </c>
      <c r="C338" s="3" t="s">
        <v>383</v>
      </c>
      <c r="D338" s="3"/>
      <c r="E338" s="9">
        <f>E341+E339</f>
        <v>4229036.25</v>
      </c>
      <c r="F338" s="9">
        <f t="shared" ref="F338:G338" si="119">F341+F339</f>
        <v>45000</v>
      </c>
      <c r="G338" s="9">
        <f t="shared" si="119"/>
        <v>45000</v>
      </c>
    </row>
    <row r="339" spans="1:7" ht="38.25" x14ac:dyDescent="0.25">
      <c r="A339" s="48" t="s">
        <v>547</v>
      </c>
      <c r="B339" s="3" t="s">
        <v>369</v>
      </c>
      <c r="C339" s="3" t="s">
        <v>662</v>
      </c>
      <c r="D339" s="3"/>
      <c r="E339" s="9">
        <f>E340</f>
        <v>2330000</v>
      </c>
      <c r="F339" s="9">
        <f t="shared" ref="F339:G339" si="120">F340</f>
        <v>0</v>
      </c>
      <c r="G339" s="9">
        <f t="shared" si="120"/>
        <v>0</v>
      </c>
    </row>
    <row r="340" spans="1:7" x14ac:dyDescent="0.25">
      <c r="A340" s="48" t="s">
        <v>26</v>
      </c>
      <c r="B340" s="3" t="s">
        <v>369</v>
      </c>
      <c r="C340" s="3" t="s">
        <v>662</v>
      </c>
      <c r="D340" s="3" t="s">
        <v>27</v>
      </c>
      <c r="E340" s="9">
        <v>2330000</v>
      </c>
      <c r="F340" s="28">
        <v>0</v>
      </c>
      <c r="G340" s="28">
        <v>0</v>
      </c>
    </row>
    <row r="341" spans="1:7" x14ac:dyDescent="0.25">
      <c r="A341" s="48" t="s">
        <v>372</v>
      </c>
      <c r="B341" s="3" t="s">
        <v>369</v>
      </c>
      <c r="C341" s="3" t="s">
        <v>384</v>
      </c>
      <c r="D341" s="3"/>
      <c r="E341" s="10">
        <f>E342</f>
        <v>1899036.25</v>
      </c>
      <c r="F341" s="29">
        <f t="shared" ref="F341:G341" si="121">F342</f>
        <v>45000</v>
      </c>
      <c r="G341" s="29">
        <f t="shared" si="121"/>
        <v>45000</v>
      </c>
    </row>
    <row r="342" spans="1:7" x14ac:dyDescent="0.25">
      <c r="A342" s="48" t="s">
        <v>26</v>
      </c>
      <c r="B342" s="3" t="s">
        <v>369</v>
      </c>
      <c r="C342" s="3" t="s">
        <v>384</v>
      </c>
      <c r="D342" s="3" t="s">
        <v>27</v>
      </c>
      <c r="E342" s="12">
        <f>2045000-145963.75</f>
        <v>1899036.25</v>
      </c>
      <c r="F342" s="31">
        <v>45000</v>
      </c>
      <c r="G342" s="31">
        <v>45000</v>
      </c>
    </row>
    <row r="343" spans="1:7" x14ac:dyDescent="0.25">
      <c r="A343" s="49" t="s">
        <v>385</v>
      </c>
      <c r="B343" s="45" t="s">
        <v>386</v>
      </c>
      <c r="C343" s="45"/>
      <c r="D343" s="45"/>
      <c r="E343" s="19">
        <f>E344+E402+E408</f>
        <v>28152962.000000004</v>
      </c>
      <c r="F343" s="38">
        <f>F344+F402+F408</f>
        <v>7555519.379999999</v>
      </c>
      <c r="G343" s="38">
        <f>G344+G402+G408</f>
        <v>8229971.1500000004</v>
      </c>
    </row>
    <row r="344" spans="1:7" ht="25.5" x14ac:dyDescent="0.25">
      <c r="A344" s="48" t="s">
        <v>323</v>
      </c>
      <c r="B344" s="3" t="s">
        <v>386</v>
      </c>
      <c r="C344" s="3" t="s">
        <v>324</v>
      </c>
      <c r="D344" s="3"/>
      <c r="E344" s="10">
        <f>E345</f>
        <v>18227282.160000004</v>
      </c>
      <c r="F344" s="29">
        <f t="shared" ref="F344:G344" si="122">F345</f>
        <v>3513500</v>
      </c>
      <c r="G344" s="29">
        <f t="shared" si="122"/>
        <v>3513500</v>
      </c>
    </row>
    <row r="345" spans="1:7" ht="25.5" x14ac:dyDescent="0.25">
      <c r="A345" s="48" t="s">
        <v>335</v>
      </c>
      <c r="B345" s="3" t="s">
        <v>386</v>
      </c>
      <c r="C345" s="3" t="s">
        <v>336</v>
      </c>
      <c r="D345" s="3"/>
      <c r="E345" s="15">
        <f>E346+E351+E364+E381+E397+E392</f>
        <v>18227282.160000004</v>
      </c>
      <c r="F345" s="15">
        <f>F346+F351+F364+F381+F397+F392</f>
        <v>3513500</v>
      </c>
      <c r="G345" s="15">
        <f>G346+G351+G364+G381+G397+G392</f>
        <v>3513500</v>
      </c>
    </row>
    <row r="346" spans="1:7" ht="38.25" x14ac:dyDescent="0.25">
      <c r="A346" s="48" t="s">
        <v>387</v>
      </c>
      <c r="B346" s="3" t="s">
        <v>386</v>
      </c>
      <c r="C346" s="3" t="s">
        <v>388</v>
      </c>
      <c r="D346" s="3"/>
      <c r="E346" s="12">
        <f>E349+E347</f>
        <v>3269727.18</v>
      </c>
      <c r="F346" s="12">
        <f t="shared" ref="F346:G346" si="123">F349+F347</f>
        <v>170000</v>
      </c>
      <c r="G346" s="12">
        <f t="shared" si="123"/>
        <v>170000</v>
      </c>
    </row>
    <row r="347" spans="1:7" ht="38.25" x14ac:dyDescent="0.25">
      <c r="A347" s="72" t="s">
        <v>339</v>
      </c>
      <c r="B347" s="73" t="s">
        <v>386</v>
      </c>
      <c r="C347" s="73" t="s">
        <v>747</v>
      </c>
      <c r="D347" s="3"/>
      <c r="E347" s="12">
        <f>E348</f>
        <v>2827125</v>
      </c>
      <c r="F347" s="12">
        <f t="shared" ref="F347:G347" si="124">F348</f>
        <v>0</v>
      </c>
      <c r="G347" s="12">
        <f t="shared" si="124"/>
        <v>0</v>
      </c>
    </row>
    <row r="348" spans="1:7" x14ac:dyDescent="0.25">
      <c r="A348" s="72" t="s">
        <v>26</v>
      </c>
      <c r="B348" s="73" t="s">
        <v>386</v>
      </c>
      <c r="C348" s="73" t="s">
        <v>747</v>
      </c>
      <c r="D348" s="3" t="s">
        <v>27</v>
      </c>
      <c r="E348" s="12">
        <f>1624200+541400-288300+766425+279500-96100</f>
        <v>2827125</v>
      </c>
      <c r="F348" s="31">
        <v>0</v>
      </c>
      <c r="G348" s="31">
        <v>0</v>
      </c>
    </row>
    <row r="349" spans="1:7" x14ac:dyDescent="0.25">
      <c r="A349" s="48" t="s">
        <v>389</v>
      </c>
      <c r="B349" s="3" t="s">
        <v>386</v>
      </c>
      <c r="C349" s="3" t="s">
        <v>390</v>
      </c>
      <c r="D349" s="3"/>
      <c r="E349" s="8">
        <f>E350</f>
        <v>442602.18</v>
      </c>
      <c r="F349" s="8">
        <f t="shared" ref="F349:G349" si="125">F350</f>
        <v>170000</v>
      </c>
      <c r="G349" s="8">
        <f t="shared" si="125"/>
        <v>170000</v>
      </c>
    </row>
    <row r="350" spans="1:7" x14ac:dyDescent="0.25">
      <c r="A350" s="48" t="s">
        <v>26</v>
      </c>
      <c r="B350" s="3" t="s">
        <v>386</v>
      </c>
      <c r="C350" s="3" t="s">
        <v>390</v>
      </c>
      <c r="D350" s="3" t="s">
        <v>27</v>
      </c>
      <c r="E350" s="9">
        <f>170000+272602.18</f>
        <v>442602.18</v>
      </c>
      <c r="F350" s="9">
        <v>170000</v>
      </c>
      <c r="G350" s="9">
        <v>170000</v>
      </c>
    </row>
    <row r="351" spans="1:7" ht="25.5" x14ac:dyDescent="0.25">
      <c r="A351" s="48" t="s">
        <v>391</v>
      </c>
      <c r="B351" s="3" t="s">
        <v>386</v>
      </c>
      <c r="C351" s="3" t="s">
        <v>392</v>
      </c>
      <c r="D351" s="3"/>
      <c r="E351" s="12">
        <f>E358+E360+E362+E356+E352+E354</f>
        <v>1513447.73</v>
      </c>
      <c r="F351" s="12">
        <f t="shared" ref="F351:G351" si="126">F358+F360+F362+F356+F352+F354</f>
        <v>0</v>
      </c>
      <c r="G351" s="12">
        <f t="shared" si="126"/>
        <v>0</v>
      </c>
    </row>
    <row r="352" spans="1:7" ht="38.25" x14ac:dyDescent="0.25">
      <c r="A352" s="72" t="s">
        <v>339</v>
      </c>
      <c r="B352" s="73" t="s">
        <v>386</v>
      </c>
      <c r="C352" s="73" t="s">
        <v>748</v>
      </c>
      <c r="D352" s="73"/>
      <c r="E352" s="12">
        <f>E353</f>
        <v>764000</v>
      </c>
      <c r="F352" s="12">
        <f t="shared" ref="F352:G352" si="127">F353</f>
        <v>0</v>
      </c>
      <c r="G352" s="12">
        <f t="shared" si="127"/>
        <v>0</v>
      </c>
    </row>
    <row r="353" spans="1:7" x14ac:dyDescent="0.25">
      <c r="A353" s="72" t="s">
        <v>26</v>
      </c>
      <c r="B353" s="73" t="s">
        <v>386</v>
      </c>
      <c r="C353" s="73" t="s">
        <v>748</v>
      </c>
      <c r="D353" s="73" t="s">
        <v>27</v>
      </c>
      <c r="E353" s="12">
        <f>273000+91000+300000+100000</f>
        <v>764000</v>
      </c>
      <c r="F353" s="12">
        <v>0</v>
      </c>
      <c r="G353" s="12">
        <v>0</v>
      </c>
    </row>
    <row r="354" spans="1:7" ht="38.25" x14ac:dyDescent="0.25">
      <c r="A354" s="47" t="s">
        <v>737</v>
      </c>
      <c r="B354" s="71" t="s">
        <v>386</v>
      </c>
      <c r="C354" s="71" t="s">
        <v>736</v>
      </c>
      <c r="D354" s="71"/>
      <c r="E354" s="12">
        <f>E355</f>
        <v>389565</v>
      </c>
      <c r="F354" s="12">
        <f t="shared" ref="F354:G354" si="128">F355</f>
        <v>0</v>
      </c>
      <c r="G354" s="12">
        <f t="shared" si="128"/>
        <v>0</v>
      </c>
    </row>
    <row r="355" spans="1:7" x14ac:dyDescent="0.25">
      <c r="A355" s="47" t="s">
        <v>26</v>
      </c>
      <c r="B355" s="71" t="s">
        <v>386</v>
      </c>
      <c r="C355" s="71" t="s">
        <v>736</v>
      </c>
      <c r="D355" s="71" t="s">
        <v>27</v>
      </c>
      <c r="E355" s="12">
        <v>389565</v>
      </c>
      <c r="F355" s="12">
        <v>0</v>
      </c>
      <c r="G355" s="12">
        <v>0</v>
      </c>
    </row>
    <row r="356" spans="1:7" ht="25.5" x14ac:dyDescent="0.25">
      <c r="A356" s="48" t="s">
        <v>690</v>
      </c>
      <c r="B356" s="3" t="s">
        <v>386</v>
      </c>
      <c r="C356" s="3" t="s">
        <v>695</v>
      </c>
      <c r="D356" s="3"/>
      <c r="E356" s="12">
        <f>E357</f>
        <v>1447.73</v>
      </c>
      <c r="F356" s="12">
        <f t="shared" ref="F356:G356" si="129">F357</f>
        <v>0</v>
      </c>
      <c r="G356" s="12">
        <f t="shared" si="129"/>
        <v>0</v>
      </c>
    </row>
    <row r="357" spans="1:7" x14ac:dyDescent="0.25">
      <c r="A357" s="48" t="s">
        <v>26</v>
      </c>
      <c r="B357" s="3" t="s">
        <v>386</v>
      </c>
      <c r="C357" s="3" t="s">
        <v>695</v>
      </c>
      <c r="D357" s="3" t="s">
        <v>27</v>
      </c>
      <c r="E357" s="12">
        <v>1447.73</v>
      </c>
      <c r="F357" s="12">
        <v>0</v>
      </c>
      <c r="G357" s="12">
        <v>0</v>
      </c>
    </row>
    <row r="358" spans="1:7" s="2" customFormat="1" ht="51" x14ac:dyDescent="0.25">
      <c r="A358" s="48" t="s">
        <v>396</v>
      </c>
      <c r="B358" s="3" t="s">
        <v>386</v>
      </c>
      <c r="C358" s="3" t="s">
        <v>538</v>
      </c>
      <c r="D358" s="3"/>
      <c r="E358" s="15">
        <f>E359</f>
        <v>58435</v>
      </c>
      <c r="F358" s="33">
        <f t="shared" ref="F358:G358" si="130">F359</f>
        <v>0</v>
      </c>
      <c r="G358" s="33">
        <f t="shared" si="130"/>
        <v>0</v>
      </c>
    </row>
    <row r="359" spans="1:7" s="2" customFormat="1" x14ac:dyDescent="0.25">
      <c r="A359" s="48" t="s">
        <v>26</v>
      </c>
      <c r="B359" s="3" t="s">
        <v>386</v>
      </c>
      <c r="C359" s="3" t="s">
        <v>538</v>
      </c>
      <c r="D359" s="3" t="s">
        <v>27</v>
      </c>
      <c r="E359" s="15">
        <f>150000-91565</f>
        <v>58435</v>
      </c>
      <c r="F359" s="33">
        <v>0</v>
      </c>
      <c r="G359" s="33">
        <v>0</v>
      </c>
    </row>
    <row r="360" spans="1:7" s="2" customFormat="1" ht="51" x14ac:dyDescent="0.25">
      <c r="A360" s="48" t="s">
        <v>398</v>
      </c>
      <c r="B360" s="3" t="s">
        <v>386</v>
      </c>
      <c r="C360" s="3" t="s">
        <v>539</v>
      </c>
      <c r="D360" s="3"/>
      <c r="E360" s="15">
        <f>E361</f>
        <v>150000</v>
      </c>
      <c r="F360" s="33">
        <f t="shared" ref="F360:G360" si="131">F361</f>
        <v>0</v>
      </c>
      <c r="G360" s="33">
        <f t="shared" si="131"/>
        <v>0</v>
      </c>
    </row>
    <row r="361" spans="1:7" s="2" customFormat="1" x14ac:dyDescent="0.25">
      <c r="A361" s="48" t="s">
        <v>26</v>
      </c>
      <c r="B361" s="3" t="s">
        <v>386</v>
      </c>
      <c r="C361" s="3" t="s">
        <v>539</v>
      </c>
      <c r="D361" s="3" t="s">
        <v>27</v>
      </c>
      <c r="E361" s="15">
        <v>150000</v>
      </c>
      <c r="F361" s="33">
        <v>0</v>
      </c>
      <c r="G361" s="33">
        <v>0</v>
      </c>
    </row>
    <row r="362" spans="1:7" s="2" customFormat="1" ht="51" x14ac:dyDescent="0.25">
      <c r="A362" s="48" t="s">
        <v>400</v>
      </c>
      <c r="B362" s="3" t="s">
        <v>386</v>
      </c>
      <c r="C362" s="3" t="s">
        <v>540</v>
      </c>
      <c r="D362" s="3"/>
      <c r="E362" s="15">
        <f>E363</f>
        <v>150000</v>
      </c>
      <c r="F362" s="33">
        <f>F363</f>
        <v>0</v>
      </c>
      <c r="G362" s="33">
        <f t="shared" ref="G362" si="132">G363</f>
        <v>0</v>
      </c>
    </row>
    <row r="363" spans="1:7" s="2" customFormat="1" x14ac:dyDescent="0.25">
      <c r="A363" s="48" t="s">
        <v>26</v>
      </c>
      <c r="B363" s="3" t="s">
        <v>386</v>
      </c>
      <c r="C363" s="3" t="s">
        <v>540</v>
      </c>
      <c r="D363" s="3" t="s">
        <v>27</v>
      </c>
      <c r="E363" s="15">
        <v>150000</v>
      </c>
      <c r="F363" s="33">
        <v>0</v>
      </c>
      <c r="G363" s="33">
        <v>0</v>
      </c>
    </row>
    <row r="364" spans="1:7" ht="89.25" x14ac:dyDescent="0.25">
      <c r="A364" s="48" t="s">
        <v>393</v>
      </c>
      <c r="B364" s="3" t="s">
        <v>386</v>
      </c>
      <c r="C364" s="3" t="s">
        <v>394</v>
      </c>
      <c r="D364" s="3"/>
      <c r="E364" s="11">
        <f>E369+E375+E377+E379+E373+E367+E365</f>
        <v>10488058.220000001</v>
      </c>
      <c r="F364" s="11">
        <f t="shared" ref="F364:G364" si="133">F369+F375+F377+F379+F373+F367+F365</f>
        <v>3283500</v>
      </c>
      <c r="G364" s="11">
        <f t="shared" si="133"/>
        <v>3283500</v>
      </c>
    </row>
    <row r="365" spans="1:7" ht="38.25" x14ac:dyDescent="0.25">
      <c r="A365" s="72" t="s">
        <v>339</v>
      </c>
      <c r="B365" s="73" t="s">
        <v>386</v>
      </c>
      <c r="C365" s="73" t="s">
        <v>749</v>
      </c>
      <c r="D365" s="73"/>
      <c r="E365" s="11">
        <f>E366</f>
        <v>1362626.4</v>
      </c>
      <c r="F365" s="11">
        <f t="shared" ref="F365:G365" si="134">F366</f>
        <v>0</v>
      </c>
      <c r="G365" s="11">
        <f t="shared" si="134"/>
        <v>0</v>
      </c>
    </row>
    <row r="366" spans="1:7" x14ac:dyDescent="0.25">
      <c r="A366" s="72" t="s">
        <v>26</v>
      </c>
      <c r="B366" s="73" t="s">
        <v>386</v>
      </c>
      <c r="C366" s="73" t="s">
        <v>749</v>
      </c>
      <c r="D366" s="73" t="s">
        <v>27</v>
      </c>
      <c r="E366" s="11">
        <f>780589.8+260196.6+241380+80460</f>
        <v>1362626.4</v>
      </c>
      <c r="F366" s="11">
        <v>0</v>
      </c>
      <c r="G366" s="11">
        <v>0</v>
      </c>
    </row>
    <row r="367" spans="1:7" ht="38.25" x14ac:dyDescent="0.25">
      <c r="A367" s="47" t="s">
        <v>737</v>
      </c>
      <c r="B367" s="71" t="s">
        <v>386</v>
      </c>
      <c r="C367" s="71" t="s">
        <v>738</v>
      </c>
      <c r="D367" s="71"/>
      <c r="E367" s="11">
        <f>E368</f>
        <v>540000</v>
      </c>
      <c r="F367" s="11">
        <f t="shared" ref="F367:G367" si="135">F368</f>
        <v>0</v>
      </c>
      <c r="G367" s="11">
        <f t="shared" si="135"/>
        <v>0</v>
      </c>
    </row>
    <row r="368" spans="1:7" x14ac:dyDescent="0.25">
      <c r="A368" s="47" t="s">
        <v>26</v>
      </c>
      <c r="B368" s="71" t="s">
        <v>386</v>
      </c>
      <c r="C368" s="71" t="s">
        <v>738</v>
      </c>
      <c r="D368" s="71" t="s">
        <v>27</v>
      </c>
      <c r="E368" s="11">
        <v>540000</v>
      </c>
      <c r="F368" s="11">
        <v>0</v>
      </c>
      <c r="G368" s="11">
        <v>0</v>
      </c>
    </row>
    <row r="369" spans="1:7" x14ac:dyDescent="0.25">
      <c r="A369" s="48" t="s">
        <v>389</v>
      </c>
      <c r="B369" s="3" t="s">
        <v>386</v>
      </c>
      <c r="C369" s="3" t="s">
        <v>395</v>
      </c>
      <c r="D369" s="3"/>
      <c r="E369" s="10">
        <f>E370+E372+E371</f>
        <v>8233397.8200000003</v>
      </c>
      <c r="F369" s="29">
        <f>F370+F372+F371</f>
        <v>1506000</v>
      </c>
      <c r="G369" s="29">
        <f>G370+G372+G371</f>
        <v>1506000</v>
      </c>
    </row>
    <row r="370" spans="1:7" x14ac:dyDescent="0.25">
      <c r="A370" s="48" t="s">
        <v>26</v>
      </c>
      <c r="B370" s="3" t="s">
        <v>386</v>
      </c>
      <c r="C370" s="3" t="s">
        <v>395</v>
      </c>
      <c r="D370" s="3" t="s">
        <v>27</v>
      </c>
      <c r="E370" s="9">
        <f>8096000-272602.18+5000</f>
        <v>7828397.8200000003</v>
      </c>
      <c r="F370" s="9">
        <v>1096000</v>
      </c>
      <c r="G370" s="9">
        <v>1096000</v>
      </c>
    </row>
    <row r="371" spans="1:7" x14ac:dyDescent="0.25">
      <c r="A371" s="48" t="s">
        <v>76</v>
      </c>
      <c r="B371" s="3" t="s">
        <v>386</v>
      </c>
      <c r="C371" s="3" t="s">
        <v>395</v>
      </c>
      <c r="D371" s="3">
        <v>247</v>
      </c>
      <c r="E371" s="12">
        <f>10000-5000</f>
        <v>5000</v>
      </c>
      <c r="F371" s="31">
        <v>10000</v>
      </c>
      <c r="G371" s="31">
        <v>10000</v>
      </c>
    </row>
    <row r="372" spans="1:7" x14ac:dyDescent="0.25">
      <c r="A372" s="48" t="s">
        <v>30</v>
      </c>
      <c r="B372" s="3" t="s">
        <v>386</v>
      </c>
      <c r="C372" s="3" t="s">
        <v>395</v>
      </c>
      <c r="D372" s="3" t="s">
        <v>31</v>
      </c>
      <c r="E372" s="8">
        <v>400000</v>
      </c>
      <c r="F372" s="27">
        <v>400000</v>
      </c>
      <c r="G372" s="27">
        <v>400000</v>
      </c>
    </row>
    <row r="373" spans="1:7" ht="38.25" x14ac:dyDescent="0.25">
      <c r="A373" s="48" t="s">
        <v>339</v>
      </c>
      <c r="B373" s="3" t="s">
        <v>386</v>
      </c>
      <c r="C373" s="3" t="s">
        <v>546</v>
      </c>
      <c r="D373" s="3"/>
      <c r="E373" s="9">
        <f>E374</f>
        <v>0</v>
      </c>
      <c r="F373" s="28">
        <f t="shared" ref="F373:G373" si="136">F374</f>
        <v>1057500</v>
      </c>
      <c r="G373" s="28">
        <f t="shared" si="136"/>
        <v>1057500</v>
      </c>
    </row>
    <row r="374" spans="1:7" x14ac:dyDescent="0.25">
      <c r="A374" s="48" t="s">
        <v>26</v>
      </c>
      <c r="B374" s="3" t="s">
        <v>386</v>
      </c>
      <c r="C374" s="3" t="s">
        <v>546</v>
      </c>
      <c r="D374" s="3">
        <v>244</v>
      </c>
      <c r="E374" s="9">
        <f>547696.6-260196.6-80460-182040-25000</f>
        <v>0</v>
      </c>
      <c r="F374" s="9">
        <v>1057500</v>
      </c>
      <c r="G374" s="9">
        <v>1057500</v>
      </c>
    </row>
    <row r="375" spans="1:7" ht="51" x14ac:dyDescent="0.25">
      <c r="A375" s="48" t="s">
        <v>396</v>
      </c>
      <c r="B375" s="3" t="s">
        <v>386</v>
      </c>
      <c r="C375" s="3" t="s">
        <v>397</v>
      </c>
      <c r="D375" s="3"/>
      <c r="E375" s="10">
        <f>E376</f>
        <v>81000</v>
      </c>
      <c r="F375" s="29">
        <f t="shared" ref="F375:G375" si="137">F376</f>
        <v>0</v>
      </c>
      <c r="G375" s="29">
        <f t="shared" si="137"/>
        <v>0</v>
      </c>
    </row>
    <row r="376" spans="1:7" x14ac:dyDescent="0.25">
      <c r="A376" s="48" t="s">
        <v>26</v>
      </c>
      <c r="B376" s="3" t="s">
        <v>386</v>
      </c>
      <c r="C376" s="3" t="s">
        <v>397</v>
      </c>
      <c r="D376" s="3" t="s">
        <v>27</v>
      </c>
      <c r="E376" s="17">
        <f>135517-54517</f>
        <v>81000</v>
      </c>
      <c r="F376" s="17">
        <v>0</v>
      </c>
      <c r="G376" s="17">
        <v>0</v>
      </c>
    </row>
    <row r="377" spans="1:7" s="2" customFormat="1" ht="51" x14ac:dyDescent="0.25">
      <c r="A377" s="48" t="s">
        <v>398</v>
      </c>
      <c r="B377" s="3" t="s">
        <v>386</v>
      </c>
      <c r="C377" s="3" t="s">
        <v>399</v>
      </c>
      <c r="D377" s="3"/>
      <c r="E377" s="15">
        <f>E378</f>
        <v>135517</v>
      </c>
      <c r="F377" s="33">
        <f t="shared" ref="F377:G377" si="138">F378</f>
        <v>360000</v>
      </c>
      <c r="G377" s="33">
        <f t="shared" si="138"/>
        <v>360000</v>
      </c>
    </row>
    <row r="378" spans="1:7" x14ac:dyDescent="0.25">
      <c r="A378" s="48" t="s">
        <v>26</v>
      </c>
      <c r="B378" s="3" t="s">
        <v>386</v>
      </c>
      <c r="C378" s="3" t="s">
        <v>399</v>
      </c>
      <c r="D378" s="3" t="s">
        <v>27</v>
      </c>
      <c r="E378" s="11">
        <v>135517</v>
      </c>
      <c r="F378" s="11">
        <v>360000</v>
      </c>
      <c r="G378" s="11">
        <v>360000</v>
      </c>
    </row>
    <row r="379" spans="1:7" ht="51" x14ac:dyDescent="0.25">
      <c r="A379" s="48" t="s">
        <v>400</v>
      </c>
      <c r="B379" s="3" t="s">
        <v>386</v>
      </c>
      <c r="C379" s="3" t="s">
        <v>401</v>
      </c>
      <c r="D379" s="3"/>
      <c r="E379" s="8">
        <f>E380</f>
        <v>135517</v>
      </c>
      <c r="F379" s="27">
        <f t="shared" ref="F379:G379" si="139">F380</f>
        <v>360000</v>
      </c>
      <c r="G379" s="27">
        <f t="shared" si="139"/>
        <v>360000</v>
      </c>
    </row>
    <row r="380" spans="1:7" x14ac:dyDescent="0.25">
      <c r="A380" s="48" t="s">
        <v>26</v>
      </c>
      <c r="B380" s="3" t="s">
        <v>386</v>
      </c>
      <c r="C380" s="3" t="s">
        <v>401</v>
      </c>
      <c r="D380" s="3" t="s">
        <v>27</v>
      </c>
      <c r="E380" s="9">
        <v>135517</v>
      </c>
      <c r="F380" s="9">
        <v>360000</v>
      </c>
      <c r="G380" s="9">
        <v>360000</v>
      </c>
    </row>
    <row r="381" spans="1:7" ht="25.5" x14ac:dyDescent="0.25">
      <c r="A381" s="48" t="s">
        <v>402</v>
      </c>
      <c r="B381" s="3" t="s">
        <v>386</v>
      </c>
      <c r="C381" s="3" t="s">
        <v>403</v>
      </c>
      <c r="D381" s="3"/>
      <c r="E381" s="12">
        <f>E386+E388+E390+E384+E382</f>
        <v>2456475</v>
      </c>
      <c r="F381" s="12">
        <f t="shared" ref="F381:G381" si="140">F386+F388+F390+F384+F382</f>
        <v>0</v>
      </c>
      <c r="G381" s="12">
        <f t="shared" si="140"/>
        <v>0</v>
      </c>
    </row>
    <row r="382" spans="1:7" ht="38.25" x14ac:dyDescent="0.25">
      <c r="A382" s="72" t="s">
        <v>339</v>
      </c>
      <c r="B382" s="73" t="s">
        <v>386</v>
      </c>
      <c r="C382" s="73" t="s">
        <v>750</v>
      </c>
      <c r="D382" s="73"/>
      <c r="E382" s="12">
        <f>E383</f>
        <v>1736475</v>
      </c>
      <c r="F382" s="12">
        <f t="shared" ref="F382:G382" si="141">F383</f>
        <v>0</v>
      </c>
      <c r="G382" s="12">
        <f t="shared" si="141"/>
        <v>0</v>
      </c>
    </row>
    <row r="383" spans="1:7" x14ac:dyDescent="0.25">
      <c r="A383" s="72" t="s">
        <v>26</v>
      </c>
      <c r="B383" s="73" t="s">
        <v>386</v>
      </c>
      <c r="C383" s="73" t="s">
        <v>750</v>
      </c>
      <c r="D383" s="73" t="s">
        <v>27</v>
      </c>
      <c r="E383" s="12">
        <f>599625+199875+288300+432450+120125+96100</f>
        <v>1736475</v>
      </c>
      <c r="F383" s="12">
        <v>0</v>
      </c>
      <c r="G383" s="12">
        <v>0</v>
      </c>
    </row>
    <row r="384" spans="1:7" ht="38.25" x14ac:dyDescent="0.25">
      <c r="A384" s="47" t="s">
        <v>737</v>
      </c>
      <c r="B384" s="71" t="s">
        <v>386</v>
      </c>
      <c r="C384" s="71" t="s">
        <v>739</v>
      </c>
      <c r="D384" s="71"/>
      <c r="E384" s="12">
        <f>E385</f>
        <v>496551</v>
      </c>
      <c r="F384" s="12">
        <f t="shared" ref="F384:G384" si="142">F385</f>
        <v>0</v>
      </c>
      <c r="G384" s="12">
        <f t="shared" si="142"/>
        <v>0</v>
      </c>
    </row>
    <row r="385" spans="1:7" x14ac:dyDescent="0.25">
      <c r="A385" s="47" t="s">
        <v>26</v>
      </c>
      <c r="B385" s="71" t="s">
        <v>386</v>
      </c>
      <c r="C385" s="71" t="s">
        <v>739</v>
      </c>
      <c r="D385" s="71" t="s">
        <v>27</v>
      </c>
      <c r="E385" s="12">
        <v>496551</v>
      </c>
      <c r="F385" s="12">
        <v>0</v>
      </c>
      <c r="G385" s="12">
        <v>0</v>
      </c>
    </row>
    <row r="386" spans="1:7" ht="51" x14ac:dyDescent="0.25">
      <c r="A386" s="48" t="s">
        <v>396</v>
      </c>
      <c r="B386" s="3" t="s">
        <v>386</v>
      </c>
      <c r="C386" s="3" t="s">
        <v>404</v>
      </c>
      <c r="D386" s="3"/>
      <c r="E386" s="9">
        <f>E387</f>
        <v>74483</v>
      </c>
      <c r="F386" s="28">
        <f t="shared" ref="F386:G386" si="143">F387</f>
        <v>0</v>
      </c>
      <c r="G386" s="28">
        <f t="shared" si="143"/>
        <v>0</v>
      </c>
    </row>
    <row r="387" spans="1:7" x14ac:dyDescent="0.25">
      <c r="A387" s="48" t="s">
        <v>26</v>
      </c>
      <c r="B387" s="3" t="s">
        <v>386</v>
      </c>
      <c r="C387" s="3" t="s">
        <v>404</v>
      </c>
      <c r="D387" s="3" t="s">
        <v>27</v>
      </c>
      <c r="E387" s="10">
        <v>74483</v>
      </c>
      <c r="F387" s="10">
        <v>0</v>
      </c>
      <c r="G387" s="10">
        <v>0</v>
      </c>
    </row>
    <row r="388" spans="1:7" ht="51" x14ac:dyDescent="0.25">
      <c r="A388" s="48" t="s">
        <v>398</v>
      </c>
      <c r="B388" s="3" t="s">
        <v>386</v>
      </c>
      <c r="C388" s="3" t="s">
        <v>405</v>
      </c>
      <c r="D388" s="3"/>
      <c r="E388" s="8">
        <f>E389</f>
        <v>74483</v>
      </c>
      <c r="F388" s="27">
        <f t="shared" ref="F388:G388" si="144">F389</f>
        <v>0</v>
      </c>
      <c r="G388" s="27">
        <f t="shared" si="144"/>
        <v>0</v>
      </c>
    </row>
    <row r="389" spans="1:7" x14ac:dyDescent="0.25">
      <c r="A389" s="48" t="s">
        <v>26</v>
      </c>
      <c r="B389" s="3" t="s">
        <v>386</v>
      </c>
      <c r="C389" s="3" t="s">
        <v>405</v>
      </c>
      <c r="D389" s="3" t="s">
        <v>27</v>
      </c>
      <c r="E389" s="9">
        <v>74483</v>
      </c>
      <c r="F389" s="9">
        <v>0</v>
      </c>
      <c r="G389" s="9">
        <v>0</v>
      </c>
    </row>
    <row r="390" spans="1:7" ht="51" x14ac:dyDescent="0.25">
      <c r="A390" s="48" t="s">
        <v>400</v>
      </c>
      <c r="B390" s="3" t="s">
        <v>386</v>
      </c>
      <c r="C390" s="3" t="s">
        <v>406</v>
      </c>
      <c r="D390" s="3"/>
      <c r="E390" s="12">
        <f>E391</f>
        <v>74483</v>
      </c>
      <c r="F390" s="31">
        <f t="shared" ref="F390:G390" si="145">F391</f>
        <v>0</v>
      </c>
      <c r="G390" s="31">
        <f t="shared" si="145"/>
        <v>0</v>
      </c>
    </row>
    <row r="391" spans="1:7" x14ac:dyDescent="0.25">
      <c r="A391" s="48" t="s">
        <v>26</v>
      </c>
      <c r="B391" s="3" t="s">
        <v>386</v>
      </c>
      <c r="C391" s="3" t="s">
        <v>406</v>
      </c>
      <c r="D391" s="3" t="s">
        <v>27</v>
      </c>
      <c r="E391" s="8">
        <v>74483</v>
      </c>
      <c r="F391" s="8">
        <v>0</v>
      </c>
      <c r="G391" s="8">
        <v>0</v>
      </c>
    </row>
    <row r="392" spans="1:7" ht="25.5" x14ac:dyDescent="0.25">
      <c r="A392" s="74" t="s">
        <v>407</v>
      </c>
      <c r="B392" s="75" t="s">
        <v>386</v>
      </c>
      <c r="C392" s="75" t="s">
        <v>408</v>
      </c>
      <c r="D392" s="75"/>
      <c r="E392" s="8">
        <f>E393+E395</f>
        <v>285014.02999999997</v>
      </c>
      <c r="F392" s="8">
        <f t="shared" ref="F392:G392" si="146">F393+F395</f>
        <v>0</v>
      </c>
      <c r="G392" s="8">
        <f t="shared" si="146"/>
        <v>0</v>
      </c>
    </row>
    <row r="393" spans="1:7" ht="38.25" x14ac:dyDescent="0.25">
      <c r="A393" s="74" t="s">
        <v>409</v>
      </c>
      <c r="B393" s="75" t="s">
        <v>386</v>
      </c>
      <c r="C393" s="75" t="s">
        <v>410</v>
      </c>
      <c r="D393" s="75"/>
      <c r="E393" s="8">
        <f>E394</f>
        <v>237178.23999999999</v>
      </c>
      <c r="F393" s="8">
        <f t="shared" ref="F393:G393" si="147">F394</f>
        <v>0</v>
      </c>
      <c r="G393" s="8">
        <f t="shared" si="147"/>
        <v>0</v>
      </c>
    </row>
    <row r="394" spans="1:7" x14ac:dyDescent="0.25">
      <c r="A394" s="74" t="s">
        <v>26</v>
      </c>
      <c r="B394" s="75" t="s">
        <v>386</v>
      </c>
      <c r="C394" s="75" t="s">
        <v>410</v>
      </c>
      <c r="D394" s="75" t="s">
        <v>27</v>
      </c>
      <c r="E394" s="8">
        <f>237178.24</f>
        <v>237178.23999999999</v>
      </c>
      <c r="F394" s="8">
        <v>0</v>
      </c>
      <c r="G394" s="8">
        <v>0</v>
      </c>
    </row>
    <row r="395" spans="1:7" ht="51" x14ac:dyDescent="0.25">
      <c r="A395" s="74" t="s">
        <v>658</v>
      </c>
      <c r="B395" s="75" t="s">
        <v>386</v>
      </c>
      <c r="C395" s="75" t="s">
        <v>657</v>
      </c>
      <c r="D395" s="75"/>
      <c r="E395" s="8">
        <f>E396</f>
        <v>47835.79</v>
      </c>
      <c r="F395" s="8">
        <f t="shared" ref="F395:G395" si="148">F396</f>
        <v>0</v>
      </c>
      <c r="G395" s="8">
        <f t="shared" si="148"/>
        <v>0</v>
      </c>
    </row>
    <row r="396" spans="1:7" x14ac:dyDescent="0.25">
      <c r="A396" s="74" t="s">
        <v>776</v>
      </c>
      <c r="B396" s="75" t="s">
        <v>386</v>
      </c>
      <c r="C396" s="75" t="s">
        <v>657</v>
      </c>
      <c r="D396" s="75" t="s">
        <v>27</v>
      </c>
      <c r="E396" s="8">
        <f>47835.79</f>
        <v>47835.79</v>
      </c>
      <c r="F396" s="8">
        <v>0</v>
      </c>
      <c r="G396" s="8">
        <v>0</v>
      </c>
    </row>
    <row r="397" spans="1:7" x14ac:dyDescent="0.25">
      <c r="A397" s="48" t="s">
        <v>337</v>
      </c>
      <c r="B397" s="3" t="s">
        <v>386</v>
      </c>
      <c r="C397" s="3" t="s">
        <v>338</v>
      </c>
      <c r="D397" s="3"/>
      <c r="E397" s="16">
        <f>E400+E398</f>
        <v>214560</v>
      </c>
      <c r="F397" s="16">
        <f t="shared" ref="F397:G397" si="149">F400+F398</f>
        <v>60000</v>
      </c>
      <c r="G397" s="16">
        <f t="shared" si="149"/>
        <v>60000</v>
      </c>
    </row>
    <row r="398" spans="1:7" ht="38.25" x14ac:dyDescent="0.25">
      <c r="A398" s="72" t="s">
        <v>339</v>
      </c>
      <c r="B398" s="73" t="s">
        <v>386</v>
      </c>
      <c r="C398" s="73" t="s">
        <v>751</v>
      </c>
      <c r="D398" s="73"/>
      <c r="E398" s="16">
        <f>E399</f>
        <v>154560</v>
      </c>
      <c r="F398" s="16">
        <f t="shared" ref="F398:G398" si="150">F399</f>
        <v>0</v>
      </c>
      <c r="G398" s="16">
        <f t="shared" si="150"/>
        <v>0</v>
      </c>
    </row>
    <row r="399" spans="1:7" x14ac:dyDescent="0.25">
      <c r="A399" s="72" t="s">
        <v>26</v>
      </c>
      <c r="B399" s="73" t="s">
        <v>386</v>
      </c>
      <c r="C399" s="73" t="s">
        <v>751</v>
      </c>
      <c r="D399" s="73" t="s">
        <v>27</v>
      </c>
      <c r="E399" s="16">
        <f>115920+38640</f>
        <v>154560</v>
      </c>
      <c r="F399" s="34">
        <v>0</v>
      </c>
      <c r="G399" s="34">
        <v>0</v>
      </c>
    </row>
    <row r="400" spans="1:7" s="2" customFormat="1" x14ac:dyDescent="0.25">
      <c r="A400" s="48" t="s">
        <v>389</v>
      </c>
      <c r="B400" s="3" t="s">
        <v>386</v>
      </c>
      <c r="C400" s="3" t="s">
        <v>411</v>
      </c>
      <c r="D400" s="3"/>
      <c r="E400" s="15">
        <f>E401</f>
        <v>60000</v>
      </c>
      <c r="F400" s="33">
        <f t="shared" ref="F400:G400" si="151">F401</f>
        <v>60000</v>
      </c>
      <c r="G400" s="33">
        <f t="shared" si="151"/>
        <v>60000</v>
      </c>
    </row>
    <row r="401" spans="1:7" x14ac:dyDescent="0.25">
      <c r="A401" s="48" t="s">
        <v>76</v>
      </c>
      <c r="B401" s="3" t="s">
        <v>386</v>
      </c>
      <c r="C401" s="3" t="s">
        <v>411</v>
      </c>
      <c r="D401" s="3" t="s">
        <v>77</v>
      </c>
      <c r="E401" s="11">
        <v>60000</v>
      </c>
      <c r="F401" s="30">
        <v>60000</v>
      </c>
      <c r="G401" s="30">
        <v>60000</v>
      </c>
    </row>
    <row r="402" spans="1:7" ht="25.5" x14ac:dyDescent="0.25">
      <c r="A402" s="48" t="s">
        <v>345</v>
      </c>
      <c r="B402" s="3" t="s">
        <v>386</v>
      </c>
      <c r="C402" s="3" t="s">
        <v>346</v>
      </c>
      <c r="D402" s="3"/>
      <c r="E402" s="8">
        <f>E403</f>
        <v>7031783.7699999996</v>
      </c>
      <c r="F402" s="27">
        <f t="shared" ref="F402:G406" si="152">F403</f>
        <v>1234769.69</v>
      </c>
      <c r="G402" s="27">
        <f t="shared" si="152"/>
        <v>2000000</v>
      </c>
    </row>
    <row r="403" spans="1:7" ht="38.25" x14ac:dyDescent="0.25">
      <c r="A403" s="48" t="s">
        <v>347</v>
      </c>
      <c r="B403" s="3" t="s">
        <v>386</v>
      </c>
      <c r="C403" s="3" t="s">
        <v>348</v>
      </c>
      <c r="D403" s="3"/>
      <c r="E403" s="9">
        <f>E406+E404</f>
        <v>7031783.7699999996</v>
      </c>
      <c r="F403" s="9">
        <f t="shared" ref="F403:G403" si="153">F406+F404</f>
        <v>1234769.69</v>
      </c>
      <c r="G403" s="9">
        <f t="shared" si="153"/>
        <v>2000000</v>
      </c>
    </row>
    <row r="404" spans="1:7" x14ac:dyDescent="0.25">
      <c r="A404" s="74" t="s">
        <v>590</v>
      </c>
      <c r="B404" s="75" t="s">
        <v>386</v>
      </c>
      <c r="C404" s="75" t="s">
        <v>794</v>
      </c>
      <c r="D404" s="75"/>
      <c r="E404" s="9">
        <f>E405</f>
        <v>1950000</v>
      </c>
      <c r="F404" s="9">
        <f t="shared" ref="F404:G404" si="154">F405</f>
        <v>0</v>
      </c>
      <c r="G404" s="9">
        <f t="shared" si="154"/>
        <v>0</v>
      </c>
    </row>
    <row r="405" spans="1:7" x14ac:dyDescent="0.25">
      <c r="A405" s="74" t="s">
        <v>26</v>
      </c>
      <c r="B405" s="75" t="s">
        <v>386</v>
      </c>
      <c r="C405" s="75" t="s">
        <v>794</v>
      </c>
      <c r="D405" s="75" t="s">
        <v>27</v>
      </c>
      <c r="E405" s="9">
        <f>1000000+950000</f>
        <v>1950000</v>
      </c>
      <c r="F405" s="28">
        <v>0</v>
      </c>
      <c r="G405" s="28">
        <v>0</v>
      </c>
    </row>
    <row r="406" spans="1:7" ht="38.25" x14ac:dyDescent="0.25">
      <c r="A406" s="48" t="s">
        <v>347</v>
      </c>
      <c r="B406" s="3" t="s">
        <v>386</v>
      </c>
      <c r="C406" s="3" t="s">
        <v>349</v>
      </c>
      <c r="D406" s="3"/>
      <c r="E406" s="10">
        <f>E407</f>
        <v>5081783.7699999996</v>
      </c>
      <c r="F406" s="29">
        <f t="shared" si="152"/>
        <v>1234769.69</v>
      </c>
      <c r="G406" s="29">
        <f t="shared" si="152"/>
        <v>2000000</v>
      </c>
    </row>
    <row r="407" spans="1:7" x14ac:dyDescent="0.25">
      <c r="A407" s="48" t="s">
        <v>26</v>
      </c>
      <c r="B407" s="3" t="s">
        <v>386</v>
      </c>
      <c r="C407" s="3" t="s">
        <v>349</v>
      </c>
      <c r="D407" s="3" t="s">
        <v>27</v>
      </c>
      <c r="E407" s="12">
        <f>5146012.1-64228.33</f>
        <v>5081783.7699999996</v>
      </c>
      <c r="F407" s="12">
        <v>1234769.69</v>
      </c>
      <c r="G407" s="12">
        <v>2000000</v>
      </c>
    </row>
    <row r="408" spans="1:7" ht="51" x14ac:dyDescent="0.25">
      <c r="A408" s="48" t="s">
        <v>576</v>
      </c>
      <c r="B408" s="3" t="s">
        <v>386</v>
      </c>
      <c r="C408" s="3" t="s">
        <v>412</v>
      </c>
      <c r="D408" s="3"/>
      <c r="E408" s="9">
        <f>E409+E412</f>
        <v>2893896.0700000003</v>
      </c>
      <c r="F408" s="9">
        <f t="shared" ref="F408:G408" si="155">F409+F412</f>
        <v>2807249.69</v>
      </c>
      <c r="G408" s="9">
        <f t="shared" si="155"/>
        <v>2716471.15</v>
      </c>
    </row>
    <row r="409" spans="1:7" ht="51" x14ac:dyDescent="0.25">
      <c r="A409" s="48" t="s">
        <v>413</v>
      </c>
      <c r="B409" s="3" t="s">
        <v>386</v>
      </c>
      <c r="C409" s="3" t="s">
        <v>414</v>
      </c>
      <c r="D409" s="3"/>
      <c r="E409" s="10">
        <f>E410</f>
        <v>500000</v>
      </c>
      <c r="F409" s="29">
        <f t="shared" ref="F409:G410" si="156">F410</f>
        <v>500000</v>
      </c>
      <c r="G409" s="29">
        <f t="shared" si="156"/>
        <v>500000</v>
      </c>
    </row>
    <row r="410" spans="1:7" x14ac:dyDescent="0.25">
      <c r="A410" s="48" t="s">
        <v>415</v>
      </c>
      <c r="B410" s="3" t="s">
        <v>386</v>
      </c>
      <c r="C410" s="3" t="s">
        <v>416</v>
      </c>
      <c r="D410" s="3"/>
      <c r="E410" s="8">
        <f>E411</f>
        <v>500000</v>
      </c>
      <c r="F410" s="27">
        <f t="shared" si="156"/>
        <v>500000</v>
      </c>
      <c r="G410" s="27">
        <f t="shared" si="156"/>
        <v>500000</v>
      </c>
    </row>
    <row r="411" spans="1:7" x14ac:dyDescent="0.25">
      <c r="A411" s="48" t="s">
        <v>26</v>
      </c>
      <c r="B411" s="3" t="s">
        <v>386</v>
      </c>
      <c r="C411" s="3" t="s">
        <v>416</v>
      </c>
      <c r="D411" s="3" t="s">
        <v>27</v>
      </c>
      <c r="E411" s="9">
        <v>500000</v>
      </c>
      <c r="F411" s="9">
        <v>500000</v>
      </c>
      <c r="G411" s="9">
        <v>500000</v>
      </c>
    </row>
    <row r="412" spans="1:7" ht="25.5" x14ac:dyDescent="0.25">
      <c r="A412" s="48" t="s">
        <v>417</v>
      </c>
      <c r="B412" s="3" t="s">
        <v>386</v>
      </c>
      <c r="C412" s="3" t="s">
        <v>649</v>
      </c>
      <c r="D412" s="3"/>
      <c r="E412" s="8">
        <f>E413</f>
        <v>2393896.0700000003</v>
      </c>
      <c r="F412" s="8">
        <f t="shared" ref="F412:G413" si="157">F413</f>
        <v>2307249.69</v>
      </c>
      <c r="G412" s="8">
        <f t="shared" si="157"/>
        <v>2216471.15</v>
      </c>
    </row>
    <row r="413" spans="1:7" ht="51" x14ac:dyDescent="0.25">
      <c r="A413" s="48" t="s">
        <v>418</v>
      </c>
      <c r="B413" s="3" t="s">
        <v>386</v>
      </c>
      <c r="C413" s="3" t="s">
        <v>650</v>
      </c>
      <c r="D413" s="3"/>
      <c r="E413" s="8">
        <f>E414</f>
        <v>2393896.0700000003</v>
      </c>
      <c r="F413" s="8">
        <f t="shared" si="157"/>
        <v>2307249.69</v>
      </c>
      <c r="G413" s="8">
        <f t="shared" si="157"/>
        <v>2216471.15</v>
      </c>
    </row>
    <row r="414" spans="1:7" x14ac:dyDescent="0.25">
      <c r="A414" s="48" t="s">
        <v>26</v>
      </c>
      <c r="B414" s="3" t="s">
        <v>386</v>
      </c>
      <c r="C414" s="3" t="s">
        <v>650</v>
      </c>
      <c r="D414" s="3" t="s">
        <v>27</v>
      </c>
      <c r="E414" s="8">
        <f>2399957.1-6061.03</f>
        <v>2393896.0700000003</v>
      </c>
      <c r="F414" s="27">
        <v>2307249.69</v>
      </c>
      <c r="G414" s="27">
        <v>2216471.15</v>
      </c>
    </row>
    <row r="415" spans="1:7" ht="25.5" x14ac:dyDescent="0.25">
      <c r="A415" s="49" t="s">
        <v>419</v>
      </c>
      <c r="B415" s="45" t="s">
        <v>420</v>
      </c>
      <c r="C415" s="45"/>
      <c r="D415" s="45"/>
      <c r="E415" s="14">
        <f>E416</f>
        <v>192950.09</v>
      </c>
      <c r="F415" s="32">
        <f t="shared" ref="F415:G418" si="158">F416</f>
        <v>192950.09</v>
      </c>
      <c r="G415" s="32">
        <f t="shared" si="158"/>
        <v>192950.09</v>
      </c>
    </row>
    <row r="416" spans="1:7" ht="25.5" x14ac:dyDescent="0.25">
      <c r="A416" s="48" t="s">
        <v>323</v>
      </c>
      <c r="B416" s="3" t="s">
        <v>420</v>
      </c>
      <c r="C416" s="3" t="s">
        <v>324</v>
      </c>
      <c r="D416" s="3"/>
      <c r="E416" s="9">
        <f>E417</f>
        <v>192950.09</v>
      </c>
      <c r="F416" s="28">
        <f t="shared" si="158"/>
        <v>192950.09</v>
      </c>
      <c r="G416" s="28">
        <f t="shared" si="158"/>
        <v>192950.09</v>
      </c>
    </row>
    <row r="417" spans="1:7" ht="25.5" x14ac:dyDescent="0.25">
      <c r="A417" s="48" t="s">
        <v>358</v>
      </c>
      <c r="B417" s="3" t="s">
        <v>420</v>
      </c>
      <c r="C417" s="3" t="s">
        <v>359</v>
      </c>
      <c r="D417" s="3"/>
      <c r="E417" s="10">
        <f>E418</f>
        <v>192950.09</v>
      </c>
      <c r="F417" s="29">
        <f t="shared" si="158"/>
        <v>192950.09</v>
      </c>
      <c r="G417" s="29">
        <f t="shared" si="158"/>
        <v>192950.09</v>
      </c>
    </row>
    <row r="418" spans="1:7" ht="25.5" x14ac:dyDescent="0.25">
      <c r="A418" s="48" t="s">
        <v>421</v>
      </c>
      <c r="B418" s="3" t="s">
        <v>420</v>
      </c>
      <c r="C418" s="3" t="s">
        <v>422</v>
      </c>
      <c r="D418" s="3"/>
      <c r="E418" s="8">
        <f>E419</f>
        <v>192950.09</v>
      </c>
      <c r="F418" s="27">
        <f t="shared" si="158"/>
        <v>192950.09</v>
      </c>
      <c r="G418" s="27">
        <f t="shared" si="158"/>
        <v>192950.09</v>
      </c>
    </row>
    <row r="419" spans="1:7" ht="153" x14ac:dyDescent="0.25">
      <c r="A419" s="48" t="s">
        <v>423</v>
      </c>
      <c r="B419" s="3" t="s">
        <v>420</v>
      </c>
      <c r="C419" s="3" t="s">
        <v>424</v>
      </c>
      <c r="D419" s="3"/>
      <c r="E419" s="9">
        <f>E420+E421+E422</f>
        <v>192950.09</v>
      </c>
      <c r="F419" s="28">
        <f>F420+F421+F422</f>
        <v>192950.09</v>
      </c>
      <c r="G419" s="28">
        <f>G420+G421+G422</f>
        <v>192950.09</v>
      </c>
    </row>
    <row r="420" spans="1:7" ht="25.5" x14ac:dyDescent="0.25">
      <c r="A420" s="48" t="s">
        <v>8</v>
      </c>
      <c r="B420" s="3" t="s">
        <v>420</v>
      </c>
      <c r="C420" s="3" t="s">
        <v>424</v>
      </c>
      <c r="D420" s="3" t="s">
        <v>9</v>
      </c>
      <c r="E420" s="10">
        <v>143902.84</v>
      </c>
      <c r="F420" s="29">
        <v>143902.84</v>
      </c>
      <c r="G420" s="29">
        <v>143902.84</v>
      </c>
    </row>
    <row r="421" spans="1:7" ht="38.25" x14ac:dyDescent="0.25">
      <c r="A421" s="48" t="s">
        <v>10</v>
      </c>
      <c r="B421" s="3" t="s">
        <v>420</v>
      </c>
      <c r="C421" s="3" t="s">
        <v>424</v>
      </c>
      <c r="D421" s="3" t="s">
        <v>11</v>
      </c>
      <c r="E421" s="9">
        <v>43450</v>
      </c>
      <c r="F421" s="28">
        <v>43450</v>
      </c>
      <c r="G421" s="28">
        <v>43450</v>
      </c>
    </row>
    <row r="422" spans="1:7" x14ac:dyDescent="0.25">
      <c r="A422" s="48" t="s">
        <v>26</v>
      </c>
      <c r="B422" s="3" t="s">
        <v>420</v>
      </c>
      <c r="C422" s="3" t="s">
        <v>424</v>
      </c>
      <c r="D422" s="3" t="s">
        <v>27</v>
      </c>
      <c r="E422" s="8">
        <v>5597.25</v>
      </c>
      <c r="F422" s="27">
        <v>5597.25</v>
      </c>
      <c r="G422" s="27">
        <v>5597.25</v>
      </c>
    </row>
    <row r="423" spans="1:7" x14ac:dyDescent="0.25">
      <c r="A423" s="49" t="s">
        <v>425</v>
      </c>
      <c r="B423" s="45" t="s">
        <v>426</v>
      </c>
      <c r="C423" s="45"/>
      <c r="D423" s="45"/>
      <c r="E423" s="13">
        <f t="shared" ref="E423:G428" si="159">E424</f>
        <v>5942365.5199999996</v>
      </c>
      <c r="F423" s="37">
        <f t="shared" si="159"/>
        <v>1576000</v>
      </c>
      <c r="G423" s="37">
        <f t="shared" si="159"/>
        <v>1576000</v>
      </c>
    </row>
    <row r="424" spans="1:7" x14ac:dyDescent="0.25">
      <c r="A424" s="49" t="s">
        <v>427</v>
      </c>
      <c r="B424" s="45" t="s">
        <v>428</v>
      </c>
      <c r="C424" s="45"/>
      <c r="D424" s="45"/>
      <c r="E424" s="14">
        <f t="shared" si="159"/>
        <v>5942365.5199999996</v>
      </c>
      <c r="F424" s="32">
        <f t="shared" si="159"/>
        <v>1576000</v>
      </c>
      <c r="G424" s="32">
        <f t="shared" si="159"/>
        <v>1576000</v>
      </c>
    </row>
    <row r="425" spans="1:7" ht="25.5" x14ac:dyDescent="0.25">
      <c r="A425" s="48" t="s">
        <v>323</v>
      </c>
      <c r="B425" s="3" t="s">
        <v>428</v>
      </c>
      <c r="C425" s="3" t="s">
        <v>324</v>
      </c>
      <c r="D425" s="3"/>
      <c r="E425" s="9">
        <f t="shared" si="159"/>
        <v>5942365.5199999996</v>
      </c>
      <c r="F425" s="28">
        <f t="shared" si="159"/>
        <v>1576000</v>
      </c>
      <c r="G425" s="28">
        <f t="shared" si="159"/>
        <v>1576000</v>
      </c>
    </row>
    <row r="426" spans="1:7" ht="25.5" x14ac:dyDescent="0.25">
      <c r="A426" s="48" t="s">
        <v>335</v>
      </c>
      <c r="B426" s="3" t="s">
        <v>428</v>
      </c>
      <c r="C426" s="3" t="s">
        <v>336</v>
      </c>
      <c r="D426" s="3"/>
      <c r="E426" s="10">
        <f t="shared" si="159"/>
        <v>5942365.5199999996</v>
      </c>
      <c r="F426" s="29">
        <f t="shared" si="159"/>
        <v>1576000</v>
      </c>
      <c r="G426" s="29">
        <f t="shared" si="159"/>
        <v>1576000</v>
      </c>
    </row>
    <row r="427" spans="1:7" ht="25.5" x14ac:dyDescent="0.25">
      <c r="A427" s="48" t="s">
        <v>429</v>
      </c>
      <c r="B427" s="3" t="s">
        <v>428</v>
      </c>
      <c r="C427" s="3" t="s">
        <v>430</v>
      </c>
      <c r="D427" s="3"/>
      <c r="E427" s="8">
        <f t="shared" si="159"/>
        <v>5942365.5199999996</v>
      </c>
      <c r="F427" s="27">
        <f t="shared" si="159"/>
        <v>1576000</v>
      </c>
      <c r="G427" s="27">
        <f t="shared" si="159"/>
        <v>1576000</v>
      </c>
    </row>
    <row r="428" spans="1:7" x14ac:dyDescent="0.25">
      <c r="A428" s="48" t="s">
        <v>431</v>
      </c>
      <c r="B428" s="3" t="s">
        <v>428</v>
      </c>
      <c r="C428" s="3" t="s">
        <v>432</v>
      </c>
      <c r="D428" s="3"/>
      <c r="E428" s="9">
        <f t="shared" si="159"/>
        <v>5942365.5199999996</v>
      </c>
      <c r="F428" s="28">
        <f t="shared" si="159"/>
        <v>1576000</v>
      </c>
      <c r="G428" s="28">
        <f t="shared" si="159"/>
        <v>1576000</v>
      </c>
    </row>
    <row r="429" spans="1:7" x14ac:dyDescent="0.25">
      <c r="A429" s="48" t="s">
        <v>26</v>
      </c>
      <c r="B429" s="3" t="s">
        <v>428</v>
      </c>
      <c r="C429" s="3" t="s">
        <v>432</v>
      </c>
      <c r="D429" s="3" t="s">
        <v>27</v>
      </c>
      <c r="E429" s="10">
        <v>5942365.5199999996</v>
      </c>
      <c r="F429" s="29">
        <v>1576000</v>
      </c>
      <c r="G429" s="29">
        <v>1576000</v>
      </c>
    </row>
    <row r="430" spans="1:7" x14ac:dyDescent="0.25">
      <c r="A430" s="49" t="s">
        <v>32</v>
      </c>
      <c r="B430" s="45" t="s">
        <v>33</v>
      </c>
      <c r="C430" s="45"/>
      <c r="D430" s="45"/>
      <c r="E430" s="18">
        <f>E579+E431+E456+E536+E596</f>
        <v>480195385.64999998</v>
      </c>
      <c r="F430" s="18">
        <f>F579+F431+F456+F536+F596</f>
        <v>477596800.70999998</v>
      </c>
      <c r="G430" s="18">
        <f>G579+G431+G456+G536+G596</f>
        <v>503678609.51999998</v>
      </c>
    </row>
    <row r="431" spans="1:7" x14ac:dyDescent="0.25">
      <c r="A431" s="49" t="s">
        <v>34</v>
      </c>
      <c r="B431" s="45" t="s">
        <v>35</v>
      </c>
      <c r="C431" s="45"/>
      <c r="D431" s="45"/>
      <c r="E431" s="14">
        <f>E432</f>
        <v>41474817.560000002</v>
      </c>
      <c r="F431" s="32">
        <f t="shared" ref="F431:G432" si="160">F432</f>
        <v>42249224.899999999</v>
      </c>
      <c r="G431" s="32">
        <f t="shared" si="160"/>
        <v>44995730</v>
      </c>
    </row>
    <row r="432" spans="1:7" x14ac:dyDescent="0.25">
      <c r="A432" s="48" t="s">
        <v>36</v>
      </c>
      <c r="B432" s="3" t="s">
        <v>35</v>
      </c>
      <c r="C432" s="3" t="s">
        <v>37</v>
      </c>
      <c r="D432" s="3"/>
      <c r="E432" s="9">
        <f>E433</f>
        <v>41474817.560000002</v>
      </c>
      <c r="F432" s="28">
        <f>F433</f>
        <v>42249224.899999999</v>
      </c>
      <c r="G432" s="28">
        <f t="shared" si="160"/>
        <v>44995730</v>
      </c>
    </row>
    <row r="433" spans="1:7" x14ac:dyDescent="0.25">
      <c r="A433" s="48" t="s">
        <v>38</v>
      </c>
      <c r="B433" s="3" t="s">
        <v>35</v>
      </c>
      <c r="C433" s="3" t="s">
        <v>39</v>
      </c>
      <c r="D433" s="3"/>
      <c r="E433" s="10">
        <f>E434+E448+E445+E451</f>
        <v>41474817.560000002</v>
      </c>
      <c r="F433" s="10">
        <f>F434+F448+F445+F451</f>
        <v>42249224.899999999</v>
      </c>
      <c r="G433" s="10">
        <f>G434+G448+G445+G451</f>
        <v>44995730</v>
      </c>
    </row>
    <row r="434" spans="1:7" ht="51" x14ac:dyDescent="0.25">
      <c r="A434" s="48" t="s">
        <v>40</v>
      </c>
      <c r="B434" s="3" t="s">
        <v>35</v>
      </c>
      <c r="C434" s="3" t="s">
        <v>41</v>
      </c>
      <c r="D434" s="3"/>
      <c r="E434" s="8">
        <f>E435+E437+E439+E441+E443</f>
        <v>38590737.560000002</v>
      </c>
      <c r="F434" s="8">
        <f>F435+F437+F439+F441+F443</f>
        <v>40779224.899999999</v>
      </c>
      <c r="G434" s="8">
        <f>G435+G437+G439+G441+G443</f>
        <v>43525730</v>
      </c>
    </row>
    <row r="435" spans="1:7" ht="51" x14ac:dyDescent="0.25">
      <c r="A435" s="48" t="s">
        <v>42</v>
      </c>
      <c r="B435" s="3" t="s">
        <v>35</v>
      </c>
      <c r="C435" s="3" t="s">
        <v>43</v>
      </c>
      <c r="D435" s="3"/>
      <c r="E435" s="9">
        <f>E436</f>
        <v>29552030</v>
      </c>
      <c r="F435" s="28">
        <f t="shared" ref="F435:G435" si="161">F436</f>
        <v>31935524.899999999</v>
      </c>
      <c r="G435" s="28">
        <f t="shared" si="161"/>
        <v>34682030</v>
      </c>
    </row>
    <row r="436" spans="1:7" ht="51" x14ac:dyDescent="0.25">
      <c r="A436" s="48" t="s">
        <v>44</v>
      </c>
      <c r="B436" s="3" t="s">
        <v>35</v>
      </c>
      <c r="C436" s="3" t="s">
        <v>43</v>
      </c>
      <c r="D436" s="3" t="s">
        <v>45</v>
      </c>
      <c r="E436" s="10">
        <v>29552030</v>
      </c>
      <c r="F436" s="29">
        <v>31935524.899999999</v>
      </c>
      <c r="G436" s="29">
        <v>34682030</v>
      </c>
    </row>
    <row r="437" spans="1:7" ht="63.75" x14ac:dyDescent="0.25">
      <c r="A437" s="48" t="s">
        <v>46</v>
      </c>
      <c r="B437" s="3" t="s">
        <v>35</v>
      </c>
      <c r="C437" s="3" t="s">
        <v>47</v>
      </c>
      <c r="D437" s="3"/>
      <c r="E437" s="9">
        <f>E438</f>
        <v>57600</v>
      </c>
      <c r="F437" s="28">
        <f t="shared" ref="F437:G437" si="162">F438</f>
        <v>57600</v>
      </c>
      <c r="G437" s="28">
        <f t="shared" si="162"/>
        <v>57600</v>
      </c>
    </row>
    <row r="438" spans="1:7" ht="51" x14ac:dyDescent="0.25">
      <c r="A438" s="48" t="s">
        <v>44</v>
      </c>
      <c r="B438" s="3" t="s">
        <v>35</v>
      </c>
      <c r="C438" s="3" t="s">
        <v>47</v>
      </c>
      <c r="D438" s="3" t="s">
        <v>45</v>
      </c>
      <c r="E438" s="10">
        <v>57600</v>
      </c>
      <c r="F438" s="29">
        <v>57600</v>
      </c>
      <c r="G438" s="29">
        <v>57600</v>
      </c>
    </row>
    <row r="439" spans="1:7" x14ac:dyDescent="0.25">
      <c r="A439" s="48" t="s">
        <v>48</v>
      </c>
      <c r="B439" s="3" t="s">
        <v>35</v>
      </c>
      <c r="C439" s="3" t="s">
        <v>49</v>
      </c>
      <c r="D439" s="3"/>
      <c r="E439" s="9">
        <f>E440</f>
        <v>2564000</v>
      </c>
      <c r="F439" s="28">
        <f t="shared" ref="F439:G439" si="163">F440</f>
        <v>2564000</v>
      </c>
      <c r="G439" s="28">
        <f t="shared" si="163"/>
        <v>2564000</v>
      </c>
    </row>
    <row r="440" spans="1:7" x14ac:dyDescent="0.25">
      <c r="A440" s="48" t="s">
        <v>30</v>
      </c>
      <c r="B440" s="3" t="s">
        <v>35</v>
      </c>
      <c r="C440" s="3" t="s">
        <v>49</v>
      </c>
      <c r="D440" s="3" t="s">
        <v>31</v>
      </c>
      <c r="E440" s="10">
        <v>2564000</v>
      </c>
      <c r="F440" s="29">
        <v>2564000</v>
      </c>
      <c r="G440" s="29">
        <v>2564000</v>
      </c>
    </row>
    <row r="441" spans="1:7" ht="25.5" x14ac:dyDescent="0.25">
      <c r="A441" s="48" t="s">
        <v>50</v>
      </c>
      <c r="B441" s="3" t="s">
        <v>35</v>
      </c>
      <c r="C441" s="3" t="s">
        <v>51</v>
      </c>
      <c r="D441" s="3"/>
      <c r="E441" s="9">
        <f>E442</f>
        <v>6343150</v>
      </c>
      <c r="F441" s="28">
        <f t="shared" ref="F441:G441" si="164">F442</f>
        <v>6163100</v>
      </c>
      <c r="G441" s="28">
        <f t="shared" si="164"/>
        <v>6163100</v>
      </c>
    </row>
    <row r="442" spans="1:7" ht="51" x14ac:dyDescent="0.25">
      <c r="A442" s="48" t="s">
        <v>44</v>
      </c>
      <c r="B442" s="3" t="s">
        <v>35</v>
      </c>
      <c r="C442" s="3" t="s">
        <v>51</v>
      </c>
      <c r="D442" s="3" t="s">
        <v>45</v>
      </c>
      <c r="E442" s="10">
        <f>6309150+19400+14600</f>
        <v>6343150</v>
      </c>
      <c r="F442" s="29">
        <v>6163100</v>
      </c>
      <c r="G442" s="29">
        <v>6163100</v>
      </c>
    </row>
    <row r="443" spans="1:7" ht="25.5" x14ac:dyDescent="0.25">
      <c r="A443" s="48" t="s">
        <v>52</v>
      </c>
      <c r="B443" s="3" t="s">
        <v>35</v>
      </c>
      <c r="C443" s="3" t="s">
        <v>53</v>
      </c>
      <c r="D443" s="3"/>
      <c r="E443" s="10">
        <f>E444</f>
        <v>73957.56</v>
      </c>
      <c r="F443" s="29">
        <f t="shared" ref="F443:G443" si="165">F444</f>
        <v>59000</v>
      </c>
      <c r="G443" s="29">
        <f t="shared" si="165"/>
        <v>59000</v>
      </c>
    </row>
    <row r="444" spans="1:7" x14ac:dyDescent="0.25">
      <c r="A444" s="48" t="s">
        <v>26</v>
      </c>
      <c r="B444" s="3" t="s">
        <v>35</v>
      </c>
      <c r="C444" s="3" t="s">
        <v>53</v>
      </c>
      <c r="D444" s="3" t="s">
        <v>27</v>
      </c>
      <c r="E444" s="12">
        <v>73957.56</v>
      </c>
      <c r="F444" s="31">
        <v>59000</v>
      </c>
      <c r="G444" s="31">
        <v>59000</v>
      </c>
    </row>
    <row r="445" spans="1:7" ht="51" x14ac:dyDescent="0.25">
      <c r="A445" s="48" t="s">
        <v>665</v>
      </c>
      <c r="B445" s="3" t="s">
        <v>35</v>
      </c>
      <c r="C445" s="3" t="s">
        <v>663</v>
      </c>
      <c r="D445" s="3"/>
      <c r="E445" s="12">
        <f>E446</f>
        <v>1500000</v>
      </c>
      <c r="F445" s="12">
        <f t="shared" ref="F445:G445" si="166">F446</f>
        <v>0</v>
      </c>
      <c r="G445" s="12">
        <f t="shared" si="166"/>
        <v>0</v>
      </c>
    </row>
    <row r="446" spans="1:7" ht="38.25" x14ac:dyDescent="0.25">
      <c r="A446" s="48" t="s">
        <v>547</v>
      </c>
      <c r="B446" s="3" t="s">
        <v>35</v>
      </c>
      <c r="C446" s="3" t="s">
        <v>664</v>
      </c>
      <c r="D446" s="3"/>
      <c r="E446" s="12">
        <f>E447</f>
        <v>1500000</v>
      </c>
      <c r="F446" s="12">
        <f t="shared" ref="F446:G446" si="167">F447</f>
        <v>0</v>
      </c>
      <c r="G446" s="12">
        <f t="shared" si="167"/>
        <v>0</v>
      </c>
    </row>
    <row r="447" spans="1:7" ht="38.25" x14ac:dyDescent="0.25">
      <c r="A447" s="48" t="s">
        <v>221</v>
      </c>
      <c r="B447" s="3" t="s">
        <v>35</v>
      </c>
      <c r="C447" s="3" t="s">
        <v>664</v>
      </c>
      <c r="D447" s="3" t="s">
        <v>222</v>
      </c>
      <c r="E447" s="12">
        <v>1500000</v>
      </c>
      <c r="F447" s="31">
        <v>0</v>
      </c>
      <c r="G447" s="31">
        <v>0</v>
      </c>
    </row>
    <row r="448" spans="1:7" ht="38.25" x14ac:dyDescent="0.25">
      <c r="A448" s="48" t="s">
        <v>54</v>
      </c>
      <c r="B448" s="3" t="s">
        <v>35</v>
      </c>
      <c r="C448" s="3" t="s">
        <v>55</v>
      </c>
      <c r="D448" s="3"/>
      <c r="E448" s="10">
        <f>E449</f>
        <v>1220000</v>
      </c>
      <c r="F448" s="29">
        <f t="shared" ref="F448:G449" si="168">F449</f>
        <v>1470000</v>
      </c>
      <c r="G448" s="29">
        <f t="shared" si="168"/>
        <v>1470000</v>
      </c>
    </row>
    <row r="449" spans="1:7" ht="38.25" x14ac:dyDescent="0.25">
      <c r="A449" s="48" t="s">
        <v>56</v>
      </c>
      <c r="B449" s="3" t="s">
        <v>35</v>
      </c>
      <c r="C449" s="3" t="s">
        <v>57</v>
      </c>
      <c r="D449" s="3"/>
      <c r="E449" s="8">
        <f>E450</f>
        <v>1220000</v>
      </c>
      <c r="F449" s="27">
        <f t="shared" si="168"/>
        <v>1470000</v>
      </c>
      <c r="G449" s="27">
        <f t="shared" si="168"/>
        <v>1470000</v>
      </c>
    </row>
    <row r="450" spans="1:7" x14ac:dyDescent="0.25">
      <c r="A450" s="48" t="s">
        <v>30</v>
      </c>
      <c r="B450" s="3" t="s">
        <v>35</v>
      </c>
      <c r="C450" s="3" t="s">
        <v>57</v>
      </c>
      <c r="D450" s="3" t="s">
        <v>31</v>
      </c>
      <c r="E450" s="9">
        <f>1470000-250000</f>
        <v>1220000</v>
      </c>
      <c r="F450" s="28">
        <v>1470000</v>
      </c>
      <c r="G450" s="28">
        <v>1470000</v>
      </c>
    </row>
    <row r="451" spans="1:7" ht="25.5" x14ac:dyDescent="0.25">
      <c r="A451" s="48" t="s">
        <v>693</v>
      </c>
      <c r="B451" s="3" t="s">
        <v>35</v>
      </c>
      <c r="C451" s="3" t="s">
        <v>757</v>
      </c>
      <c r="D451" s="3"/>
      <c r="E451" s="9">
        <f>E452+E454</f>
        <v>164080</v>
      </c>
      <c r="F451" s="9">
        <f t="shared" ref="F451:G451" si="169">F452+F454</f>
        <v>0</v>
      </c>
      <c r="G451" s="9">
        <f t="shared" si="169"/>
        <v>0</v>
      </c>
    </row>
    <row r="452" spans="1:7" ht="25.5" x14ac:dyDescent="0.25">
      <c r="A452" s="48" t="s">
        <v>758</v>
      </c>
      <c r="B452" s="3" t="s">
        <v>35</v>
      </c>
      <c r="C452" s="3" t="s">
        <v>756</v>
      </c>
      <c r="D452" s="3"/>
      <c r="E452" s="9">
        <f>E453</f>
        <v>124080</v>
      </c>
      <c r="F452" s="9">
        <f t="shared" ref="F452:G452" si="170">F453</f>
        <v>0</v>
      </c>
      <c r="G452" s="9">
        <f t="shared" si="170"/>
        <v>0</v>
      </c>
    </row>
    <row r="453" spans="1:7" x14ac:dyDescent="0.25">
      <c r="A453" s="48" t="s">
        <v>30</v>
      </c>
      <c r="B453" s="3" t="s">
        <v>35</v>
      </c>
      <c r="C453" s="3" t="s">
        <v>756</v>
      </c>
      <c r="D453" s="3" t="s">
        <v>31</v>
      </c>
      <c r="E453" s="9">
        <f>19600+104480</f>
        <v>124080</v>
      </c>
      <c r="F453" s="28">
        <v>0</v>
      </c>
      <c r="G453" s="28">
        <v>0</v>
      </c>
    </row>
    <row r="454" spans="1:7" ht="38.25" x14ac:dyDescent="0.25">
      <c r="A454" s="48" t="s">
        <v>762</v>
      </c>
      <c r="B454" s="3" t="s">
        <v>35</v>
      </c>
      <c r="C454" s="3" t="s">
        <v>761</v>
      </c>
      <c r="D454" s="3"/>
      <c r="E454" s="9">
        <f>E455</f>
        <v>40000</v>
      </c>
      <c r="F454" s="9">
        <f t="shared" ref="F454:G454" si="171">F455</f>
        <v>0</v>
      </c>
      <c r="G454" s="9">
        <f t="shared" si="171"/>
        <v>0</v>
      </c>
    </row>
    <row r="455" spans="1:7" x14ac:dyDescent="0.25">
      <c r="A455" s="48" t="s">
        <v>30</v>
      </c>
      <c r="B455" s="3" t="s">
        <v>35</v>
      </c>
      <c r="C455" s="3" t="s">
        <v>761</v>
      </c>
      <c r="D455" s="3" t="s">
        <v>31</v>
      </c>
      <c r="E455" s="9">
        <v>40000</v>
      </c>
      <c r="F455" s="28">
        <v>0</v>
      </c>
      <c r="G455" s="28">
        <v>0</v>
      </c>
    </row>
    <row r="456" spans="1:7" x14ac:dyDescent="0.25">
      <c r="A456" s="49" t="s">
        <v>58</v>
      </c>
      <c r="B456" s="45" t="s">
        <v>59</v>
      </c>
      <c r="C456" s="45"/>
      <c r="D456" s="45"/>
      <c r="E456" s="13">
        <f>E457+E532</f>
        <v>260728906.29999998</v>
      </c>
      <c r="F456" s="13">
        <f>F457+F532</f>
        <v>260373512.03999999</v>
      </c>
      <c r="G456" s="13">
        <f>G457+G532</f>
        <v>274112063.82999998</v>
      </c>
    </row>
    <row r="457" spans="1:7" x14ac:dyDescent="0.25">
      <c r="A457" s="48" t="s">
        <v>36</v>
      </c>
      <c r="B457" s="3" t="s">
        <v>59</v>
      </c>
      <c r="C457" s="3" t="s">
        <v>37</v>
      </c>
      <c r="D457" s="3"/>
      <c r="E457" s="9">
        <f>E458</f>
        <v>257728906.29999998</v>
      </c>
      <c r="F457" s="28">
        <f t="shared" ref="F457:G457" si="172">F458</f>
        <v>260373512.03999999</v>
      </c>
      <c r="G457" s="28">
        <f t="shared" si="172"/>
        <v>274112063.82999998</v>
      </c>
    </row>
    <row r="458" spans="1:7" x14ac:dyDescent="0.25">
      <c r="A458" s="48" t="s">
        <v>60</v>
      </c>
      <c r="B458" s="3" t="s">
        <v>59</v>
      </c>
      <c r="C458" s="3" t="s">
        <v>61</v>
      </c>
      <c r="D458" s="3"/>
      <c r="E458" s="10">
        <f>E459+E482+E515+E479+E493+E523+E506+E520</f>
        <v>257728906.29999998</v>
      </c>
      <c r="F458" s="10">
        <f>F459+F482+F515+F479+F493+F523+F506+F520</f>
        <v>260373512.03999999</v>
      </c>
      <c r="G458" s="10">
        <f>G459+G482+G515+G479+G493+G523+G506+G520</f>
        <v>274112063.82999998</v>
      </c>
    </row>
    <row r="459" spans="1:7" ht="38.25" x14ac:dyDescent="0.25">
      <c r="A459" s="48" t="s">
        <v>62</v>
      </c>
      <c r="B459" s="3" t="s">
        <v>59</v>
      </c>
      <c r="C459" s="3" t="s">
        <v>63</v>
      </c>
      <c r="D459" s="3"/>
      <c r="E459" s="9">
        <f>E460+E465+E468+E477+E471</f>
        <v>213042784.69999999</v>
      </c>
      <c r="F459" s="9">
        <f>F460+F465+F468+F477+F471</f>
        <v>225746055.59999999</v>
      </c>
      <c r="G459" s="9">
        <f>G460+G465+G468+G477+G471</f>
        <v>240805106.94999999</v>
      </c>
    </row>
    <row r="460" spans="1:7" ht="89.25" x14ac:dyDescent="0.25">
      <c r="A460" s="48" t="s">
        <v>64</v>
      </c>
      <c r="B460" s="3" t="s">
        <v>59</v>
      </c>
      <c r="C460" s="3" t="s">
        <v>65</v>
      </c>
      <c r="D460" s="3"/>
      <c r="E460" s="10">
        <f>E461+E462+E463+E464</f>
        <v>169600902.69999999</v>
      </c>
      <c r="F460" s="29">
        <f>F461+F462+F463+F464</f>
        <v>184803355.59999999</v>
      </c>
      <c r="G460" s="29">
        <f>G461+G462+G463+G464</f>
        <v>199862406.94999999</v>
      </c>
    </row>
    <row r="461" spans="1:7" x14ac:dyDescent="0.25">
      <c r="A461" s="48" t="s">
        <v>66</v>
      </c>
      <c r="B461" s="3" t="s">
        <v>59</v>
      </c>
      <c r="C461" s="3" t="s">
        <v>65</v>
      </c>
      <c r="D461" s="3" t="s">
        <v>67</v>
      </c>
      <c r="E461" s="10">
        <v>7858336</v>
      </c>
      <c r="F461" s="10">
        <v>8568740</v>
      </c>
      <c r="G461" s="10">
        <v>9272504</v>
      </c>
    </row>
    <row r="462" spans="1:7" ht="38.25" x14ac:dyDescent="0.25">
      <c r="A462" s="48" t="s">
        <v>68</v>
      </c>
      <c r="B462" s="3" t="s">
        <v>59</v>
      </c>
      <c r="C462" s="3" t="s">
        <v>65</v>
      </c>
      <c r="D462" s="3" t="s">
        <v>69</v>
      </c>
      <c r="E462" s="10">
        <v>2373218</v>
      </c>
      <c r="F462" s="29">
        <v>2587760</v>
      </c>
      <c r="G462" s="29">
        <v>2800296</v>
      </c>
    </row>
    <row r="463" spans="1:7" x14ac:dyDescent="0.25">
      <c r="A463" s="48" t="s">
        <v>26</v>
      </c>
      <c r="B463" s="3" t="s">
        <v>59</v>
      </c>
      <c r="C463" s="3" t="s">
        <v>65</v>
      </c>
      <c r="D463" s="3" t="s">
        <v>27</v>
      </c>
      <c r="E463" s="9">
        <v>45631</v>
      </c>
      <c r="F463" s="9">
        <v>45631</v>
      </c>
      <c r="G463" s="9">
        <v>45631</v>
      </c>
    </row>
    <row r="464" spans="1:7" ht="51" x14ac:dyDescent="0.25">
      <c r="A464" s="48" t="s">
        <v>44</v>
      </c>
      <c r="B464" s="3" t="s">
        <v>59</v>
      </c>
      <c r="C464" s="3" t="s">
        <v>65</v>
      </c>
      <c r="D464" s="3" t="s">
        <v>45</v>
      </c>
      <c r="E464" s="8">
        <v>159323717.69999999</v>
      </c>
      <c r="F464" s="27">
        <v>173601224.59999999</v>
      </c>
      <c r="G464" s="27">
        <v>187743975.94999999</v>
      </c>
    </row>
    <row r="465" spans="1:7" ht="63.75" x14ac:dyDescent="0.25">
      <c r="A465" s="48" t="s">
        <v>46</v>
      </c>
      <c r="B465" s="3" t="s">
        <v>59</v>
      </c>
      <c r="C465" s="3" t="s">
        <v>70</v>
      </c>
      <c r="D465" s="3"/>
      <c r="E465" s="10">
        <f>E466+E467</f>
        <v>535200</v>
      </c>
      <c r="F465" s="29">
        <f>F466+F467</f>
        <v>520800</v>
      </c>
      <c r="G465" s="29">
        <f>G466+G467</f>
        <v>520800</v>
      </c>
    </row>
    <row r="466" spans="1:7" x14ac:dyDescent="0.25">
      <c r="A466" s="48" t="s">
        <v>26</v>
      </c>
      <c r="B466" s="3" t="s">
        <v>59</v>
      </c>
      <c r="C466" s="3" t="s">
        <v>70</v>
      </c>
      <c r="D466" s="3" t="s">
        <v>27</v>
      </c>
      <c r="E466" s="9">
        <v>30800</v>
      </c>
      <c r="F466" s="28">
        <v>28800</v>
      </c>
      <c r="G466" s="28">
        <v>28800</v>
      </c>
    </row>
    <row r="467" spans="1:7" ht="51" x14ac:dyDescent="0.25">
      <c r="A467" s="48" t="s">
        <v>44</v>
      </c>
      <c r="B467" s="3" t="s">
        <v>59</v>
      </c>
      <c r="C467" s="3" t="s">
        <v>70</v>
      </c>
      <c r="D467" s="3" t="s">
        <v>45</v>
      </c>
      <c r="E467" s="8">
        <v>504400</v>
      </c>
      <c r="F467" s="27">
        <v>492000</v>
      </c>
      <c r="G467" s="27">
        <v>492000</v>
      </c>
    </row>
    <row r="468" spans="1:7" x14ac:dyDescent="0.25">
      <c r="A468" s="48" t="s">
        <v>48</v>
      </c>
      <c r="B468" s="3" t="s">
        <v>59</v>
      </c>
      <c r="C468" s="3" t="s">
        <v>71</v>
      </c>
      <c r="D468" s="3"/>
      <c r="E468" s="10">
        <f>E469+E470</f>
        <v>3244000</v>
      </c>
      <c r="F468" s="29">
        <f>F469+F470</f>
        <v>3244000</v>
      </c>
      <c r="G468" s="29">
        <f>G469+G470</f>
        <v>3244000</v>
      </c>
    </row>
    <row r="469" spans="1:7" x14ac:dyDescent="0.25">
      <c r="A469" s="48" t="s">
        <v>30</v>
      </c>
      <c r="B469" s="3" t="s">
        <v>59</v>
      </c>
      <c r="C469" s="3" t="s">
        <v>71</v>
      </c>
      <c r="D469" s="3" t="s">
        <v>31</v>
      </c>
      <c r="E469" s="10">
        <v>3168000</v>
      </c>
      <c r="F469" s="29">
        <v>3168000</v>
      </c>
      <c r="G469" s="29">
        <v>3168000</v>
      </c>
    </row>
    <row r="470" spans="1:7" ht="25.5" x14ac:dyDescent="0.25">
      <c r="A470" s="48" t="s">
        <v>72</v>
      </c>
      <c r="B470" s="3" t="s">
        <v>59</v>
      </c>
      <c r="C470" s="3" t="s">
        <v>71</v>
      </c>
      <c r="D470" s="3" t="s">
        <v>73</v>
      </c>
      <c r="E470" s="10">
        <v>76000</v>
      </c>
      <c r="F470" s="29">
        <v>76000</v>
      </c>
      <c r="G470" s="29">
        <v>76000</v>
      </c>
    </row>
    <row r="471" spans="1:7" ht="51" x14ac:dyDescent="0.25">
      <c r="A471" s="48" t="s">
        <v>74</v>
      </c>
      <c r="B471" s="3" t="s">
        <v>59</v>
      </c>
      <c r="C471" s="3" t="s">
        <v>75</v>
      </c>
      <c r="D471" s="3"/>
      <c r="E471" s="10">
        <f>E472+E473+E474+E475+E476</f>
        <v>39449541</v>
      </c>
      <c r="F471" s="29">
        <f>F472+F473+F474+F475+F476</f>
        <v>37111100</v>
      </c>
      <c r="G471" s="29">
        <f>G472+G473+G474+G475+G476</f>
        <v>37111100</v>
      </c>
    </row>
    <row r="472" spans="1:7" x14ac:dyDescent="0.25">
      <c r="A472" s="48" t="s">
        <v>26</v>
      </c>
      <c r="B472" s="3" t="s">
        <v>59</v>
      </c>
      <c r="C472" s="3" t="s">
        <v>75</v>
      </c>
      <c r="D472" s="3" t="s">
        <v>27</v>
      </c>
      <c r="E472" s="10">
        <f>400135.84+18500</f>
        <v>418635.84</v>
      </c>
      <c r="F472" s="10">
        <v>339300</v>
      </c>
      <c r="G472" s="10">
        <v>339300</v>
      </c>
    </row>
    <row r="473" spans="1:7" x14ac:dyDescent="0.25">
      <c r="A473" s="48" t="s">
        <v>76</v>
      </c>
      <c r="B473" s="3" t="s">
        <v>59</v>
      </c>
      <c r="C473" s="3" t="s">
        <v>75</v>
      </c>
      <c r="D473" s="3" t="s">
        <v>77</v>
      </c>
      <c r="E473" s="10">
        <f>2887214.16+273000</f>
        <v>3160214.16</v>
      </c>
      <c r="F473" s="29">
        <v>2887800</v>
      </c>
      <c r="G473" s="29">
        <v>2887800</v>
      </c>
    </row>
    <row r="474" spans="1:7" ht="51" x14ac:dyDescent="0.25">
      <c r="A474" s="48" t="s">
        <v>44</v>
      </c>
      <c r="B474" s="3" t="s">
        <v>59</v>
      </c>
      <c r="C474" s="3" t="s">
        <v>75</v>
      </c>
      <c r="D474" s="3" t="s">
        <v>45</v>
      </c>
      <c r="E474" s="9">
        <f>35169491-273000+334400+596500</f>
        <v>35827391</v>
      </c>
      <c r="F474" s="28">
        <v>33840700</v>
      </c>
      <c r="G474" s="28">
        <v>33840700</v>
      </c>
    </row>
    <row r="475" spans="1:7" ht="25.5" x14ac:dyDescent="0.25">
      <c r="A475" s="48" t="s">
        <v>72</v>
      </c>
      <c r="B475" s="3" t="s">
        <v>59</v>
      </c>
      <c r="C475" s="3" t="s">
        <v>75</v>
      </c>
      <c r="D475" s="3" t="s">
        <v>73</v>
      </c>
      <c r="E475" s="9">
        <v>39000</v>
      </c>
      <c r="F475" s="28">
        <v>39000</v>
      </c>
      <c r="G475" s="28">
        <v>39000</v>
      </c>
    </row>
    <row r="476" spans="1:7" x14ac:dyDescent="0.25">
      <c r="A476" s="48" t="s">
        <v>78</v>
      </c>
      <c r="B476" s="3" t="s">
        <v>59</v>
      </c>
      <c r="C476" s="3" t="s">
        <v>75</v>
      </c>
      <c r="D476" s="3" t="s">
        <v>79</v>
      </c>
      <c r="E476" s="8">
        <v>4300</v>
      </c>
      <c r="F476" s="27">
        <v>4300</v>
      </c>
      <c r="G476" s="27">
        <v>4300</v>
      </c>
    </row>
    <row r="477" spans="1:7" ht="25.5" x14ac:dyDescent="0.25">
      <c r="A477" s="48" t="s">
        <v>52</v>
      </c>
      <c r="B477" s="3" t="s">
        <v>59</v>
      </c>
      <c r="C477" s="3" t="s">
        <v>80</v>
      </c>
      <c r="D477" s="3"/>
      <c r="E477" s="9">
        <f>E478</f>
        <v>213141</v>
      </c>
      <c r="F477" s="28">
        <f t="shared" ref="F477:G477" si="173">F478</f>
        <v>66800</v>
      </c>
      <c r="G477" s="28">
        <f t="shared" si="173"/>
        <v>66800</v>
      </c>
    </row>
    <row r="478" spans="1:7" x14ac:dyDescent="0.25">
      <c r="A478" s="48" t="s">
        <v>26</v>
      </c>
      <c r="B478" s="3" t="s">
        <v>59</v>
      </c>
      <c r="C478" s="3" t="s">
        <v>80</v>
      </c>
      <c r="D478" s="3" t="s">
        <v>27</v>
      </c>
      <c r="E478" s="10">
        <f>183141+30000</f>
        <v>213141</v>
      </c>
      <c r="F478" s="10">
        <v>66800</v>
      </c>
      <c r="G478" s="10">
        <v>66800</v>
      </c>
    </row>
    <row r="479" spans="1:7" ht="25.5" x14ac:dyDescent="0.25">
      <c r="A479" s="48" t="s">
        <v>433</v>
      </c>
      <c r="B479" s="3" t="s">
        <v>59</v>
      </c>
      <c r="C479" s="3" t="s">
        <v>434</v>
      </c>
      <c r="D479" s="3"/>
      <c r="E479" s="8">
        <f>E480</f>
        <v>0</v>
      </c>
      <c r="F479" s="8">
        <f t="shared" ref="F479:G479" si="174">F480</f>
        <v>180000</v>
      </c>
      <c r="G479" s="8">
        <f t="shared" si="174"/>
        <v>180000</v>
      </c>
    </row>
    <row r="480" spans="1:7" ht="25.5" x14ac:dyDescent="0.25">
      <c r="A480" s="48" t="s">
        <v>136</v>
      </c>
      <c r="B480" s="3" t="s">
        <v>59</v>
      </c>
      <c r="C480" s="3" t="s">
        <v>435</v>
      </c>
      <c r="D480" s="3"/>
      <c r="E480" s="9">
        <f>E481</f>
        <v>0</v>
      </c>
      <c r="F480" s="28">
        <f t="shared" ref="F480:G480" si="175">F481</f>
        <v>180000</v>
      </c>
      <c r="G480" s="28">
        <f t="shared" si="175"/>
        <v>180000</v>
      </c>
    </row>
    <row r="481" spans="1:7" x14ac:dyDescent="0.25">
      <c r="A481" s="48" t="s">
        <v>26</v>
      </c>
      <c r="B481" s="3" t="s">
        <v>59</v>
      </c>
      <c r="C481" s="3" t="s">
        <v>435</v>
      </c>
      <c r="D481" s="3" t="s">
        <v>27</v>
      </c>
      <c r="E481" s="10">
        <f>7757-7757</f>
        <v>0</v>
      </c>
      <c r="F481" s="29">
        <v>180000</v>
      </c>
      <c r="G481" s="29">
        <v>180000</v>
      </c>
    </row>
    <row r="482" spans="1:7" ht="38.25" x14ac:dyDescent="0.25">
      <c r="A482" s="48" t="s">
        <v>81</v>
      </c>
      <c r="B482" s="3" t="s">
        <v>59</v>
      </c>
      <c r="C482" s="3" t="s">
        <v>82</v>
      </c>
      <c r="D482" s="3"/>
      <c r="E482" s="8">
        <f>E491+E483+E486+E489</f>
        <v>6321066.1600000001</v>
      </c>
      <c r="F482" s="8">
        <f>F491+F483+F486+F489</f>
        <v>5092083.4399999995</v>
      </c>
      <c r="G482" s="8">
        <f>G491+G483+G486+G489</f>
        <v>4280972.88</v>
      </c>
    </row>
    <row r="483" spans="1:7" x14ac:dyDescent="0.25">
      <c r="A483" s="48" t="s">
        <v>84</v>
      </c>
      <c r="B483" s="3" t="s">
        <v>59</v>
      </c>
      <c r="C483" s="3" t="s">
        <v>85</v>
      </c>
      <c r="D483" s="3"/>
      <c r="E483" s="10">
        <f>E484+E485</f>
        <v>319500</v>
      </c>
      <c r="F483" s="29">
        <f>F484+F485</f>
        <v>319500</v>
      </c>
      <c r="G483" s="29">
        <f>G484+G485</f>
        <v>319500</v>
      </c>
    </row>
    <row r="484" spans="1:7" x14ac:dyDescent="0.25">
      <c r="A484" s="48" t="s">
        <v>26</v>
      </c>
      <c r="B484" s="3" t="s">
        <v>59</v>
      </c>
      <c r="C484" s="3" t="s">
        <v>85</v>
      </c>
      <c r="D484" s="3" t="s">
        <v>27</v>
      </c>
      <c r="E484" s="12">
        <v>18500</v>
      </c>
      <c r="F484" s="31">
        <v>18500</v>
      </c>
      <c r="G484" s="31">
        <v>18500</v>
      </c>
    </row>
    <row r="485" spans="1:7" x14ac:dyDescent="0.25">
      <c r="A485" s="48" t="s">
        <v>30</v>
      </c>
      <c r="B485" s="3" t="s">
        <v>59</v>
      </c>
      <c r="C485" s="3" t="s">
        <v>85</v>
      </c>
      <c r="D485" s="3" t="s">
        <v>31</v>
      </c>
      <c r="E485" s="9">
        <v>301000</v>
      </c>
      <c r="F485" s="28">
        <v>301000</v>
      </c>
      <c r="G485" s="28">
        <v>301000</v>
      </c>
    </row>
    <row r="486" spans="1:7" ht="51" x14ac:dyDescent="0.25">
      <c r="A486" s="48" t="s">
        <v>86</v>
      </c>
      <c r="B486" s="3" t="s">
        <v>59</v>
      </c>
      <c r="C486" s="3" t="s">
        <v>87</v>
      </c>
      <c r="D486" s="3"/>
      <c r="E486" s="9">
        <f>E487+E488</f>
        <v>5308811</v>
      </c>
      <c r="F486" s="28">
        <f>F487+F488</f>
        <v>4172270</v>
      </c>
      <c r="G486" s="28">
        <f>G487+G488</f>
        <v>3441941</v>
      </c>
    </row>
    <row r="487" spans="1:7" x14ac:dyDescent="0.25">
      <c r="A487" s="48" t="s">
        <v>26</v>
      </c>
      <c r="B487" s="3" t="s">
        <v>59</v>
      </c>
      <c r="C487" s="3" t="s">
        <v>87</v>
      </c>
      <c r="D487" s="3" t="s">
        <v>27</v>
      </c>
      <c r="E487" s="10">
        <v>156455.84</v>
      </c>
      <c r="F487" s="29">
        <v>122949.11</v>
      </c>
      <c r="G487" s="29">
        <v>90900</v>
      </c>
    </row>
    <row r="488" spans="1:7" x14ac:dyDescent="0.25">
      <c r="A488" s="48" t="s">
        <v>30</v>
      </c>
      <c r="B488" s="3" t="s">
        <v>59</v>
      </c>
      <c r="C488" s="3" t="s">
        <v>87</v>
      </c>
      <c r="D488" s="3" t="s">
        <v>31</v>
      </c>
      <c r="E488" s="9">
        <v>5152355.16</v>
      </c>
      <c r="F488" s="28">
        <v>4049320.89</v>
      </c>
      <c r="G488" s="28">
        <v>3351041</v>
      </c>
    </row>
    <row r="489" spans="1:7" ht="51" x14ac:dyDescent="0.25">
      <c r="A489" s="48" t="s">
        <v>86</v>
      </c>
      <c r="B489" s="3" t="s">
        <v>59</v>
      </c>
      <c r="C489" s="3" t="s">
        <v>88</v>
      </c>
      <c r="D489" s="3"/>
      <c r="E489" s="10">
        <f>E490</f>
        <v>3500</v>
      </c>
      <c r="F489" s="10">
        <f t="shared" ref="F489:G489" si="176">F490</f>
        <v>3500</v>
      </c>
      <c r="G489" s="10">
        <f t="shared" si="176"/>
        <v>3500</v>
      </c>
    </row>
    <row r="490" spans="1:7" x14ac:dyDescent="0.25">
      <c r="A490" s="48" t="s">
        <v>30</v>
      </c>
      <c r="B490" s="3" t="s">
        <v>59</v>
      </c>
      <c r="C490" s="3" t="s">
        <v>88</v>
      </c>
      <c r="D490" s="3">
        <v>612</v>
      </c>
      <c r="E490" s="9">
        <v>3500</v>
      </c>
      <c r="F490" s="28">
        <v>3500</v>
      </c>
      <c r="G490" s="28">
        <v>3500</v>
      </c>
    </row>
    <row r="491" spans="1:7" ht="63.75" x14ac:dyDescent="0.25">
      <c r="A491" s="48" t="s">
        <v>83</v>
      </c>
      <c r="B491" s="3" t="s">
        <v>59</v>
      </c>
      <c r="C491" s="3" t="s">
        <v>609</v>
      </c>
      <c r="D491" s="3"/>
      <c r="E491" s="9">
        <f>E492</f>
        <v>689255.16</v>
      </c>
      <c r="F491" s="28">
        <f t="shared" ref="F491:G491" si="177">F492</f>
        <v>596813.43999999994</v>
      </c>
      <c r="G491" s="28">
        <f t="shared" si="177"/>
        <v>516031.88</v>
      </c>
    </row>
    <row r="492" spans="1:7" x14ac:dyDescent="0.25">
      <c r="A492" s="48" t="s">
        <v>30</v>
      </c>
      <c r="B492" s="3" t="s">
        <v>59</v>
      </c>
      <c r="C492" s="3" t="s">
        <v>609</v>
      </c>
      <c r="D492" s="3" t="s">
        <v>31</v>
      </c>
      <c r="E492" s="10">
        <v>689255.16</v>
      </c>
      <c r="F492" s="29">
        <v>596813.43999999994</v>
      </c>
      <c r="G492" s="29">
        <v>516031.88</v>
      </c>
    </row>
    <row r="493" spans="1:7" ht="51" x14ac:dyDescent="0.25">
      <c r="A493" s="48" t="s">
        <v>436</v>
      </c>
      <c r="B493" s="3" t="s">
        <v>59</v>
      </c>
      <c r="C493" s="3" t="s">
        <v>437</v>
      </c>
      <c r="D493" s="3"/>
      <c r="E493" s="8">
        <f>E504+E498+E501+E496+E494</f>
        <v>6191157.2000000002</v>
      </c>
      <c r="F493" s="8">
        <f>F504+F498+F501+F496+F494</f>
        <v>52500</v>
      </c>
      <c r="G493" s="8">
        <f>G504+G498+G501+G496+G494</f>
        <v>52500</v>
      </c>
    </row>
    <row r="494" spans="1:7" ht="38.25" x14ac:dyDescent="0.25">
      <c r="A494" s="74" t="s">
        <v>89</v>
      </c>
      <c r="B494" s="75" t="s">
        <v>59</v>
      </c>
      <c r="C494" s="75" t="s">
        <v>779</v>
      </c>
      <c r="D494" s="75"/>
      <c r="E494" s="8">
        <f>E495</f>
        <v>554557.19999999995</v>
      </c>
      <c r="F494" s="8">
        <f t="shared" ref="F494:G494" si="178">F495</f>
        <v>0</v>
      </c>
      <c r="G494" s="8">
        <f t="shared" si="178"/>
        <v>0</v>
      </c>
    </row>
    <row r="495" spans="1:7" x14ac:dyDescent="0.25">
      <c r="A495" s="74" t="s">
        <v>30</v>
      </c>
      <c r="B495" s="75" t="s">
        <v>59</v>
      </c>
      <c r="C495" s="75" t="s">
        <v>779</v>
      </c>
      <c r="D495" s="75" t="s">
        <v>31</v>
      </c>
      <c r="E495" s="8">
        <f>554557.2</f>
        <v>554557.19999999995</v>
      </c>
      <c r="F495" s="8">
        <v>0</v>
      </c>
      <c r="G495" s="8">
        <v>0</v>
      </c>
    </row>
    <row r="496" spans="1:7" ht="25.5" x14ac:dyDescent="0.25">
      <c r="A496" s="48" t="s">
        <v>588</v>
      </c>
      <c r="B496" s="3" t="s">
        <v>59</v>
      </c>
      <c r="C496" s="3" t="s">
        <v>686</v>
      </c>
      <c r="D496" s="3"/>
      <c r="E496" s="8">
        <f>E497</f>
        <v>3029000</v>
      </c>
      <c r="F496" s="8">
        <f t="shared" ref="F496:G496" si="179">F497</f>
        <v>0</v>
      </c>
      <c r="G496" s="8">
        <f t="shared" si="179"/>
        <v>0</v>
      </c>
    </row>
    <row r="497" spans="1:7" x14ac:dyDescent="0.25">
      <c r="A497" s="48" t="s">
        <v>30</v>
      </c>
      <c r="B497" s="3" t="s">
        <v>59</v>
      </c>
      <c r="C497" s="3" t="s">
        <v>686</v>
      </c>
      <c r="D497" s="3" t="s">
        <v>31</v>
      </c>
      <c r="E497" s="8">
        <f>1974000+1055000</f>
        <v>3029000</v>
      </c>
      <c r="F497" s="8">
        <v>0</v>
      </c>
      <c r="G497" s="8">
        <v>0</v>
      </c>
    </row>
    <row r="498" spans="1:7" ht="38.25" x14ac:dyDescent="0.25">
      <c r="A498" s="48" t="s">
        <v>547</v>
      </c>
      <c r="B498" s="3" t="s">
        <v>59</v>
      </c>
      <c r="C498" s="3" t="s">
        <v>666</v>
      </c>
      <c r="D498" s="3"/>
      <c r="E498" s="8">
        <f>E499+E500</f>
        <v>2500000</v>
      </c>
      <c r="F498" s="8">
        <f t="shared" ref="F498:G498" si="180">F499+F500</f>
        <v>0</v>
      </c>
      <c r="G498" s="8">
        <f t="shared" si="180"/>
        <v>0</v>
      </c>
    </row>
    <row r="499" spans="1:7" x14ac:dyDescent="0.25">
      <c r="A499" s="48" t="s">
        <v>26</v>
      </c>
      <c r="B499" s="3" t="s">
        <v>59</v>
      </c>
      <c r="C499" s="3" t="s">
        <v>666</v>
      </c>
      <c r="D499" s="3" t="s">
        <v>27</v>
      </c>
      <c r="E499" s="8">
        <f>1000000-1000000</f>
        <v>0</v>
      </c>
      <c r="F499" s="8">
        <v>0</v>
      </c>
      <c r="G499" s="8">
        <v>0</v>
      </c>
    </row>
    <row r="500" spans="1:7" x14ac:dyDescent="0.25">
      <c r="A500" s="48" t="s">
        <v>30</v>
      </c>
      <c r="B500" s="3" t="s">
        <v>59</v>
      </c>
      <c r="C500" s="3" t="s">
        <v>666</v>
      </c>
      <c r="D500" s="3" t="s">
        <v>31</v>
      </c>
      <c r="E500" s="8">
        <f>2500000</f>
        <v>2500000</v>
      </c>
      <c r="F500" s="8">
        <v>0</v>
      </c>
      <c r="G500" s="8">
        <v>0</v>
      </c>
    </row>
    <row r="501" spans="1:7" ht="25.5" x14ac:dyDescent="0.25">
      <c r="A501" s="48" t="s">
        <v>668</v>
      </c>
      <c r="B501" s="3" t="s">
        <v>59</v>
      </c>
      <c r="C501" s="3" t="s">
        <v>667</v>
      </c>
      <c r="D501" s="3"/>
      <c r="E501" s="8">
        <f>E503+E502</f>
        <v>107600</v>
      </c>
      <c r="F501" s="8">
        <f t="shared" ref="F501:G501" si="181">F503+F502</f>
        <v>0</v>
      </c>
      <c r="G501" s="8">
        <f t="shared" si="181"/>
        <v>0</v>
      </c>
    </row>
    <row r="502" spans="1:7" x14ac:dyDescent="0.25">
      <c r="A502" s="48" t="s">
        <v>26</v>
      </c>
      <c r="B502" s="3" t="s">
        <v>59</v>
      </c>
      <c r="C502" s="3" t="s">
        <v>667</v>
      </c>
      <c r="D502" s="3" t="s">
        <v>27</v>
      </c>
      <c r="E502" s="8">
        <f>62600</f>
        <v>62600</v>
      </c>
      <c r="F502" s="8">
        <v>0</v>
      </c>
      <c r="G502" s="8">
        <v>0</v>
      </c>
    </row>
    <row r="503" spans="1:7" x14ac:dyDescent="0.25">
      <c r="A503" s="48" t="s">
        <v>30</v>
      </c>
      <c r="B503" s="3" t="s">
        <v>59</v>
      </c>
      <c r="C503" s="3" t="s">
        <v>667</v>
      </c>
      <c r="D503" s="3" t="s">
        <v>31</v>
      </c>
      <c r="E503" s="8">
        <f>107600-62600</f>
        <v>45000</v>
      </c>
      <c r="F503" s="8">
        <v>0</v>
      </c>
      <c r="G503" s="8">
        <v>0</v>
      </c>
    </row>
    <row r="504" spans="1:7" ht="38.25" x14ac:dyDescent="0.25">
      <c r="A504" s="48" t="s">
        <v>89</v>
      </c>
      <c r="B504" s="3" t="s">
        <v>59</v>
      </c>
      <c r="C504" s="3" t="s">
        <v>545</v>
      </c>
      <c r="D504" s="3"/>
      <c r="E504" s="9">
        <f>E505</f>
        <v>0</v>
      </c>
      <c r="F504" s="28">
        <f t="shared" ref="F504:G504" si="182">F505</f>
        <v>52500</v>
      </c>
      <c r="G504" s="28">
        <f t="shared" si="182"/>
        <v>52500</v>
      </c>
    </row>
    <row r="505" spans="1:7" x14ac:dyDescent="0.25">
      <c r="A505" s="48" t="s">
        <v>26</v>
      </c>
      <c r="B505" s="3" t="s">
        <v>59</v>
      </c>
      <c r="C505" s="3" t="s">
        <v>545</v>
      </c>
      <c r="D505" s="3">
        <v>244</v>
      </c>
      <c r="E505" s="9">
        <f>83184.2-83184.2</f>
        <v>0</v>
      </c>
      <c r="F505" s="28">
        <v>52500</v>
      </c>
      <c r="G505" s="28">
        <v>52500</v>
      </c>
    </row>
    <row r="506" spans="1:7" ht="25.5" x14ac:dyDescent="0.25">
      <c r="A506" s="48" t="s">
        <v>693</v>
      </c>
      <c r="B506" s="3" t="s">
        <v>59</v>
      </c>
      <c r="C506" s="3" t="s">
        <v>691</v>
      </c>
      <c r="D506" s="3"/>
      <c r="E506" s="9">
        <f>E510+E507+E512</f>
        <v>1251811.24</v>
      </c>
      <c r="F506" s="9">
        <f t="shared" ref="F506:G506" si="183">F510+F507+F512</f>
        <v>0</v>
      </c>
      <c r="G506" s="9">
        <f t="shared" si="183"/>
        <v>0</v>
      </c>
    </row>
    <row r="507" spans="1:7" ht="25.5" x14ac:dyDescent="0.25">
      <c r="A507" s="48" t="s">
        <v>758</v>
      </c>
      <c r="B507" s="3" t="s">
        <v>59</v>
      </c>
      <c r="C507" s="3" t="s">
        <v>759</v>
      </c>
      <c r="D507" s="3"/>
      <c r="E507" s="9">
        <f>E509+E508</f>
        <v>464280</v>
      </c>
      <c r="F507" s="9">
        <f t="shared" ref="F507:G507" si="184">F509+F508</f>
        <v>0</v>
      </c>
      <c r="G507" s="9">
        <f t="shared" si="184"/>
        <v>0</v>
      </c>
    </row>
    <row r="508" spans="1:7" x14ac:dyDescent="0.25">
      <c r="A508" s="48" t="s">
        <v>26</v>
      </c>
      <c r="B508" s="3" t="s">
        <v>59</v>
      </c>
      <c r="C508" s="3" t="s">
        <v>759</v>
      </c>
      <c r="D508" s="3" t="s">
        <v>27</v>
      </c>
      <c r="E508" s="9">
        <f>516000-500000</f>
        <v>16000</v>
      </c>
      <c r="F508" s="9">
        <v>0</v>
      </c>
      <c r="G508" s="9">
        <v>0</v>
      </c>
    </row>
    <row r="509" spans="1:7" x14ac:dyDescent="0.25">
      <c r="A509" s="48" t="s">
        <v>30</v>
      </c>
      <c r="B509" s="3" t="s">
        <v>59</v>
      </c>
      <c r="C509" s="3" t="s">
        <v>759</v>
      </c>
      <c r="D509" s="3" t="s">
        <v>31</v>
      </c>
      <c r="E509" s="9">
        <f>102760+500000-154480</f>
        <v>448280</v>
      </c>
      <c r="F509" s="9">
        <v>0</v>
      </c>
      <c r="G509" s="9">
        <v>0</v>
      </c>
    </row>
    <row r="510" spans="1:7" ht="38.25" x14ac:dyDescent="0.25">
      <c r="A510" s="48" t="s">
        <v>694</v>
      </c>
      <c r="B510" s="3" t="s">
        <v>59</v>
      </c>
      <c r="C510" s="3" t="s">
        <v>692</v>
      </c>
      <c r="D510" s="3"/>
      <c r="E510" s="9">
        <f>E511</f>
        <v>1891.24</v>
      </c>
      <c r="F510" s="9">
        <f t="shared" ref="F510:G510" si="185">F511</f>
        <v>0</v>
      </c>
      <c r="G510" s="9">
        <f t="shared" si="185"/>
        <v>0</v>
      </c>
    </row>
    <row r="511" spans="1:7" x14ac:dyDescent="0.25">
      <c r="A511" s="48" t="s">
        <v>30</v>
      </c>
      <c r="B511" s="3" t="s">
        <v>59</v>
      </c>
      <c r="C511" s="3" t="s">
        <v>692</v>
      </c>
      <c r="D511" s="3" t="s">
        <v>31</v>
      </c>
      <c r="E511" s="9">
        <v>1891.24</v>
      </c>
      <c r="F511" s="28">
        <v>0</v>
      </c>
      <c r="G511" s="28">
        <v>0</v>
      </c>
    </row>
    <row r="512" spans="1:7" ht="38.25" x14ac:dyDescent="0.25">
      <c r="A512" s="48" t="s">
        <v>762</v>
      </c>
      <c r="B512" s="3" t="s">
        <v>59</v>
      </c>
      <c r="C512" s="3" t="s">
        <v>763</v>
      </c>
      <c r="D512" s="3"/>
      <c r="E512" s="9">
        <f>E514+E513</f>
        <v>785640</v>
      </c>
      <c r="F512" s="9">
        <f t="shared" ref="F512:G512" si="186">F514+F513</f>
        <v>0</v>
      </c>
      <c r="G512" s="9">
        <f t="shared" si="186"/>
        <v>0</v>
      </c>
    </row>
    <row r="513" spans="1:7" x14ac:dyDescent="0.25">
      <c r="A513" s="48" t="s">
        <v>26</v>
      </c>
      <c r="B513" s="3" t="s">
        <v>59</v>
      </c>
      <c r="C513" s="3" t="s">
        <v>763</v>
      </c>
      <c r="D513" s="3" t="s">
        <v>27</v>
      </c>
      <c r="E513" s="9">
        <v>10000</v>
      </c>
      <c r="F513" s="9">
        <v>0</v>
      </c>
      <c r="G513" s="9">
        <v>0</v>
      </c>
    </row>
    <row r="514" spans="1:7" x14ac:dyDescent="0.25">
      <c r="A514" s="48" t="s">
        <v>30</v>
      </c>
      <c r="B514" s="3" t="s">
        <v>59</v>
      </c>
      <c r="C514" s="3" t="s">
        <v>763</v>
      </c>
      <c r="D514" s="3" t="s">
        <v>31</v>
      </c>
      <c r="E514" s="9">
        <v>775640</v>
      </c>
      <c r="F514" s="28">
        <v>0</v>
      </c>
      <c r="G514" s="28">
        <v>0</v>
      </c>
    </row>
    <row r="515" spans="1:7" ht="38.25" x14ac:dyDescent="0.25">
      <c r="A515" s="48" t="s">
        <v>54</v>
      </c>
      <c r="B515" s="3" t="s">
        <v>59</v>
      </c>
      <c r="C515" s="3" t="s">
        <v>90</v>
      </c>
      <c r="D515" s="3"/>
      <c r="E515" s="12">
        <f>E516</f>
        <v>8525000</v>
      </c>
      <c r="F515" s="31">
        <f t="shared" ref="F515:G515" si="187">F516</f>
        <v>7900000</v>
      </c>
      <c r="G515" s="31">
        <f t="shared" si="187"/>
        <v>7900000</v>
      </c>
    </row>
    <row r="516" spans="1:7" ht="38.25" x14ac:dyDescent="0.25">
      <c r="A516" s="48" t="s">
        <v>56</v>
      </c>
      <c r="B516" s="3" t="s">
        <v>59</v>
      </c>
      <c r="C516" s="3" t="s">
        <v>91</v>
      </c>
      <c r="D516" s="3"/>
      <c r="E516" s="8">
        <f>E517+E518+E519</f>
        <v>8525000</v>
      </c>
      <c r="F516" s="27">
        <f>F517+F518+F519</f>
        <v>7900000</v>
      </c>
      <c r="G516" s="27">
        <f>G517+G518+G519</f>
        <v>7900000</v>
      </c>
    </row>
    <row r="517" spans="1:7" ht="25.5" x14ac:dyDescent="0.25">
      <c r="A517" s="48" t="s">
        <v>92</v>
      </c>
      <c r="B517" s="3" t="s">
        <v>59</v>
      </c>
      <c r="C517" s="3" t="s">
        <v>91</v>
      </c>
      <c r="D517" s="3" t="s">
        <v>93</v>
      </c>
      <c r="E517" s="9">
        <v>174000</v>
      </c>
      <c r="F517" s="28">
        <v>174000</v>
      </c>
      <c r="G517" s="28">
        <v>174000</v>
      </c>
    </row>
    <row r="518" spans="1:7" ht="25.5" x14ac:dyDescent="0.25">
      <c r="A518" s="48" t="s">
        <v>94</v>
      </c>
      <c r="B518" s="3" t="s">
        <v>59</v>
      </c>
      <c r="C518" s="3" t="s">
        <v>91</v>
      </c>
      <c r="D518" s="3" t="s">
        <v>95</v>
      </c>
      <c r="E518" s="9">
        <v>141000</v>
      </c>
      <c r="F518" s="28">
        <v>141000</v>
      </c>
      <c r="G518" s="28">
        <v>141000</v>
      </c>
    </row>
    <row r="519" spans="1:7" x14ac:dyDescent="0.25">
      <c r="A519" s="48" t="s">
        <v>30</v>
      </c>
      <c r="B519" s="3" t="s">
        <v>59</v>
      </c>
      <c r="C519" s="3" t="s">
        <v>91</v>
      </c>
      <c r="D519" s="3" t="s">
        <v>31</v>
      </c>
      <c r="E519" s="9">
        <f>7585000+226000+399000</f>
        <v>8210000</v>
      </c>
      <c r="F519" s="28">
        <v>7585000</v>
      </c>
      <c r="G519" s="28">
        <v>7585000</v>
      </c>
    </row>
    <row r="520" spans="1:7" ht="25.5" x14ac:dyDescent="0.25">
      <c r="A520" s="74" t="s">
        <v>786</v>
      </c>
      <c r="B520" s="75" t="s">
        <v>59</v>
      </c>
      <c r="C520" s="75" t="s">
        <v>784</v>
      </c>
      <c r="D520" s="75"/>
      <c r="E520" s="9">
        <f>E521</f>
        <v>300000</v>
      </c>
      <c r="F520" s="9">
        <f t="shared" ref="F520:G520" si="188">F521</f>
        <v>0</v>
      </c>
      <c r="G520" s="9">
        <f t="shared" si="188"/>
        <v>0</v>
      </c>
    </row>
    <row r="521" spans="1:7" ht="25.5" x14ac:dyDescent="0.25">
      <c r="A521" s="74" t="s">
        <v>690</v>
      </c>
      <c r="B521" s="75" t="s">
        <v>59</v>
      </c>
      <c r="C521" s="75" t="s">
        <v>785</v>
      </c>
      <c r="D521" s="75"/>
      <c r="E521" s="9">
        <f>E522</f>
        <v>300000</v>
      </c>
      <c r="F521" s="9">
        <f t="shared" ref="F521:G521" si="189">F522</f>
        <v>0</v>
      </c>
      <c r="G521" s="9">
        <f t="shared" si="189"/>
        <v>0</v>
      </c>
    </row>
    <row r="522" spans="1:7" x14ac:dyDescent="0.25">
      <c r="A522" s="74" t="s">
        <v>30</v>
      </c>
      <c r="B522" s="75" t="s">
        <v>59</v>
      </c>
      <c r="C522" s="75" t="s">
        <v>785</v>
      </c>
      <c r="D522" s="75" t="s">
        <v>31</v>
      </c>
      <c r="E522" s="9">
        <f>300000</f>
        <v>300000</v>
      </c>
      <c r="F522" s="28">
        <v>0</v>
      </c>
      <c r="G522" s="28">
        <v>0</v>
      </c>
    </row>
    <row r="523" spans="1:7" x14ac:dyDescent="0.25">
      <c r="A523" s="48" t="s">
        <v>606</v>
      </c>
      <c r="B523" s="3" t="s">
        <v>59</v>
      </c>
      <c r="C523" s="3" t="s">
        <v>604</v>
      </c>
      <c r="D523" s="3"/>
      <c r="E523" s="15">
        <f>E524+E528</f>
        <v>22097087</v>
      </c>
      <c r="F523" s="15">
        <f t="shared" ref="F523:G523" si="190">F524+F528</f>
        <v>21402873</v>
      </c>
      <c r="G523" s="15">
        <f t="shared" si="190"/>
        <v>20893484</v>
      </c>
    </row>
    <row r="524" spans="1:7" ht="51" x14ac:dyDescent="0.25">
      <c r="A524" s="48" t="s">
        <v>607</v>
      </c>
      <c r="B524" s="3" t="s">
        <v>59</v>
      </c>
      <c r="C524" s="3" t="s">
        <v>605</v>
      </c>
      <c r="D524" s="3"/>
      <c r="E524" s="15">
        <f>E527+E525+E526</f>
        <v>1614023</v>
      </c>
      <c r="F524" s="15">
        <f t="shared" ref="F524:G524" si="191">F527+F525+F526</f>
        <v>1638513</v>
      </c>
      <c r="G524" s="15">
        <f t="shared" si="191"/>
        <v>1668152</v>
      </c>
    </row>
    <row r="525" spans="1:7" x14ac:dyDescent="0.25">
      <c r="A525" s="48" t="s">
        <v>66</v>
      </c>
      <c r="B525" s="3" t="s">
        <v>59</v>
      </c>
      <c r="C525" s="3" t="s">
        <v>605</v>
      </c>
      <c r="D525" s="3" t="s">
        <v>67</v>
      </c>
      <c r="E525" s="15">
        <v>103304.17</v>
      </c>
      <c r="F525" s="15">
        <v>105000</v>
      </c>
      <c r="G525" s="15">
        <v>106500</v>
      </c>
    </row>
    <row r="526" spans="1:7" ht="38.25" x14ac:dyDescent="0.25">
      <c r="A526" s="48" t="s">
        <v>68</v>
      </c>
      <c r="B526" s="3" t="s">
        <v>59</v>
      </c>
      <c r="C526" s="3" t="s">
        <v>605</v>
      </c>
      <c r="D526" s="3" t="s">
        <v>69</v>
      </c>
      <c r="E526" s="15">
        <v>31197.86</v>
      </c>
      <c r="F526" s="15">
        <v>31700</v>
      </c>
      <c r="G526" s="15">
        <v>32000</v>
      </c>
    </row>
    <row r="527" spans="1:7" x14ac:dyDescent="0.25">
      <c r="A527" s="48" t="s">
        <v>30</v>
      </c>
      <c r="B527" s="3" t="s">
        <v>59</v>
      </c>
      <c r="C527" s="3" t="s">
        <v>605</v>
      </c>
      <c r="D527" s="3" t="s">
        <v>31</v>
      </c>
      <c r="E527" s="15">
        <v>1479520.97</v>
      </c>
      <c r="F527" s="33">
        <v>1501813</v>
      </c>
      <c r="G527" s="33">
        <v>1529652</v>
      </c>
    </row>
    <row r="528" spans="1:7" ht="51" x14ac:dyDescent="0.25">
      <c r="A528" s="48" t="s">
        <v>617</v>
      </c>
      <c r="B528" s="3" t="s">
        <v>59</v>
      </c>
      <c r="C528" s="3" t="s">
        <v>616</v>
      </c>
      <c r="D528" s="3"/>
      <c r="E528" s="15">
        <f>E529+E530+E531</f>
        <v>20483064</v>
      </c>
      <c r="F528" s="15">
        <f t="shared" ref="F528:G528" si="192">F529+F530+F531</f>
        <v>19764360</v>
      </c>
      <c r="G528" s="15">
        <f t="shared" si="192"/>
        <v>19225332</v>
      </c>
    </row>
    <row r="529" spans="1:7" x14ac:dyDescent="0.25">
      <c r="A529" s="48" t="s">
        <v>66</v>
      </c>
      <c r="B529" s="3" t="s">
        <v>59</v>
      </c>
      <c r="C529" s="3" t="s">
        <v>616</v>
      </c>
      <c r="D529" s="3" t="s">
        <v>67</v>
      </c>
      <c r="E529" s="15">
        <v>1001065.8</v>
      </c>
      <c r="F529" s="33">
        <v>966000</v>
      </c>
      <c r="G529" s="33">
        <v>939628.8</v>
      </c>
    </row>
    <row r="530" spans="1:7" ht="38.25" x14ac:dyDescent="0.25">
      <c r="A530" s="48" t="s">
        <v>68</v>
      </c>
      <c r="B530" s="3" t="s">
        <v>59</v>
      </c>
      <c r="C530" s="3" t="s">
        <v>616</v>
      </c>
      <c r="D530" s="3" t="s">
        <v>69</v>
      </c>
      <c r="E530" s="15">
        <v>302321.87</v>
      </c>
      <c r="F530" s="33">
        <v>291732</v>
      </c>
      <c r="G530" s="33">
        <v>283767.11</v>
      </c>
    </row>
    <row r="531" spans="1:7" x14ac:dyDescent="0.25">
      <c r="A531" s="48" t="s">
        <v>30</v>
      </c>
      <c r="B531" s="3" t="s">
        <v>59</v>
      </c>
      <c r="C531" s="3" t="s">
        <v>616</v>
      </c>
      <c r="D531" s="3" t="s">
        <v>31</v>
      </c>
      <c r="E531" s="15">
        <v>19179676.329999998</v>
      </c>
      <c r="F531" s="33">
        <v>18506628</v>
      </c>
      <c r="G531" s="33">
        <v>18001936.09</v>
      </c>
    </row>
    <row r="532" spans="1:7" ht="38.25" x14ac:dyDescent="0.25">
      <c r="A532" s="48" t="s">
        <v>242</v>
      </c>
      <c r="B532" s="3" t="s">
        <v>59</v>
      </c>
      <c r="C532" s="3" t="s">
        <v>243</v>
      </c>
      <c r="D532" s="3"/>
      <c r="E532" s="15">
        <f>E533</f>
        <v>3000000</v>
      </c>
      <c r="F532" s="15">
        <f t="shared" ref="F532:G534" si="193">F533</f>
        <v>0</v>
      </c>
      <c r="G532" s="15">
        <f t="shared" si="193"/>
        <v>0</v>
      </c>
    </row>
    <row r="533" spans="1:7" ht="38.25" x14ac:dyDescent="0.25">
      <c r="A533" s="48" t="s">
        <v>550</v>
      </c>
      <c r="B533" s="3" t="s">
        <v>59</v>
      </c>
      <c r="C533" s="3" t="s">
        <v>549</v>
      </c>
      <c r="D533" s="3"/>
      <c r="E533" s="15">
        <f>E534</f>
        <v>3000000</v>
      </c>
      <c r="F533" s="15">
        <f t="shared" si="193"/>
        <v>0</v>
      </c>
      <c r="G533" s="15">
        <f t="shared" si="193"/>
        <v>0</v>
      </c>
    </row>
    <row r="534" spans="1:7" ht="25.5" x14ac:dyDescent="0.25">
      <c r="A534" s="48" t="s">
        <v>660</v>
      </c>
      <c r="B534" s="3" t="s">
        <v>59</v>
      </c>
      <c r="C534" s="3" t="s">
        <v>659</v>
      </c>
      <c r="D534" s="3"/>
      <c r="E534" s="15">
        <f>E535</f>
        <v>3000000</v>
      </c>
      <c r="F534" s="15">
        <f t="shared" si="193"/>
        <v>0</v>
      </c>
      <c r="G534" s="15">
        <f t="shared" si="193"/>
        <v>0</v>
      </c>
    </row>
    <row r="535" spans="1:7" ht="38.25" x14ac:dyDescent="0.25">
      <c r="A535" s="48" t="s">
        <v>244</v>
      </c>
      <c r="B535" s="3" t="s">
        <v>59</v>
      </c>
      <c r="C535" s="3" t="s">
        <v>659</v>
      </c>
      <c r="D535" s="3" t="s">
        <v>245</v>
      </c>
      <c r="E535" s="15">
        <v>3000000</v>
      </c>
      <c r="F535" s="33">
        <v>0</v>
      </c>
      <c r="G535" s="33">
        <v>0</v>
      </c>
    </row>
    <row r="536" spans="1:7" x14ac:dyDescent="0.25">
      <c r="A536" s="49" t="s">
        <v>96</v>
      </c>
      <c r="B536" s="45" t="s">
        <v>97</v>
      </c>
      <c r="C536" s="45"/>
      <c r="D536" s="45"/>
      <c r="E536" s="13">
        <f>E537+E576+E572</f>
        <v>44073612.649999999</v>
      </c>
      <c r="F536" s="13">
        <f>F537+F576+F572</f>
        <v>40837600</v>
      </c>
      <c r="G536" s="13">
        <f>G537+G576+G572</f>
        <v>41179000</v>
      </c>
    </row>
    <row r="537" spans="1:7" x14ac:dyDescent="0.25">
      <c r="A537" s="48" t="s">
        <v>36</v>
      </c>
      <c r="B537" s="3" t="s">
        <v>97</v>
      </c>
      <c r="C537" s="3" t="s">
        <v>37</v>
      </c>
      <c r="D537" s="3"/>
      <c r="E537" s="8">
        <f>E538</f>
        <v>43600576.509999998</v>
      </c>
      <c r="F537" s="8">
        <f t="shared" ref="F537:G537" si="194">F538</f>
        <v>40837600</v>
      </c>
      <c r="G537" s="8">
        <f t="shared" si="194"/>
        <v>41179000</v>
      </c>
    </row>
    <row r="538" spans="1:7" ht="25.5" x14ac:dyDescent="0.25">
      <c r="A538" s="48" t="s">
        <v>98</v>
      </c>
      <c r="B538" s="3" t="s">
        <v>97</v>
      </c>
      <c r="C538" s="3" t="s">
        <v>99</v>
      </c>
      <c r="D538" s="3"/>
      <c r="E538" s="9">
        <f>E539+E560+E569+E548+E557</f>
        <v>43600576.509999998</v>
      </c>
      <c r="F538" s="9">
        <f t="shared" ref="F538:G538" si="195">F539+F560+F569+F548+F557</f>
        <v>40837600</v>
      </c>
      <c r="G538" s="9">
        <f t="shared" si="195"/>
        <v>41179000</v>
      </c>
    </row>
    <row r="539" spans="1:7" ht="63.75" x14ac:dyDescent="0.25">
      <c r="A539" s="48" t="s">
        <v>100</v>
      </c>
      <c r="B539" s="3" t="s">
        <v>97</v>
      </c>
      <c r="C539" s="3" t="s">
        <v>101</v>
      </c>
      <c r="D539" s="3"/>
      <c r="E539" s="10">
        <f>E540+E542+E544+E546</f>
        <v>25790679</v>
      </c>
      <c r="F539" s="10">
        <f t="shared" ref="F539:G539" si="196">F540+F542+F544+F546</f>
        <v>24081200</v>
      </c>
      <c r="G539" s="10">
        <f t="shared" si="196"/>
        <v>24422600</v>
      </c>
    </row>
    <row r="540" spans="1:7" ht="63.75" x14ac:dyDescent="0.25">
      <c r="A540" s="48" t="s">
        <v>46</v>
      </c>
      <c r="B540" s="3" t="s">
        <v>97</v>
      </c>
      <c r="C540" s="3" t="s">
        <v>102</v>
      </c>
      <c r="D540" s="3"/>
      <c r="E540" s="12">
        <f>E541</f>
        <v>52600</v>
      </c>
      <c r="F540" s="31">
        <f t="shared" ref="F540:G540" si="197">F541</f>
        <v>45600</v>
      </c>
      <c r="G540" s="31">
        <f t="shared" si="197"/>
        <v>45600</v>
      </c>
    </row>
    <row r="541" spans="1:7" ht="51" x14ac:dyDescent="0.25">
      <c r="A541" s="48" t="s">
        <v>44</v>
      </c>
      <c r="B541" s="3" t="s">
        <v>97</v>
      </c>
      <c r="C541" s="3" t="s">
        <v>102</v>
      </c>
      <c r="D541" s="3" t="s">
        <v>45</v>
      </c>
      <c r="E541" s="8">
        <v>52600</v>
      </c>
      <c r="F541" s="27">
        <v>45600</v>
      </c>
      <c r="G541" s="27">
        <v>45600</v>
      </c>
    </row>
    <row r="542" spans="1:7" x14ac:dyDescent="0.25">
      <c r="A542" s="48" t="s">
        <v>48</v>
      </c>
      <c r="B542" s="3" t="s">
        <v>97</v>
      </c>
      <c r="C542" s="3" t="s">
        <v>103</v>
      </c>
      <c r="D542" s="3"/>
      <c r="E542" s="10">
        <f>E543</f>
        <v>370200</v>
      </c>
      <c r="F542" s="29">
        <f t="shared" ref="F542:G542" si="198">F543</f>
        <v>370200</v>
      </c>
      <c r="G542" s="29">
        <f t="shared" si="198"/>
        <v>370200</v>
      </c>
    </row>
    <row r="543" spans="1:7" x14ac:dyDescent="0.25">
      <c r="A543" s="48" t="s">
        <v>30</v>
      </c>
      <c r="B543" s="3" t="s">
        <v>97</v>
      </c>
      <c r="C543" s="3" t="s">
        <v>103</v>
      </c>
      <c r="D543" s="3" t="s">
        <v>31</v>
      </c>
      <c r="E543" s="8">
        <v>370200</v>
      </c>
      <c r="F543" s="27">
        <v>370200</v>
      </c>
      <c r="G543" s="27">
        <v>370200</v>
      </c>
    </row>
    <row r="544" spans="1:7" x14ac:dyDescent="0.25">
      <c r="A544" s="48" t="s">
        <v>104</v>
      </c>
      <c r="B544" s="3" t="s">
        <v>97</v>
      </c>
      <c r="C544" s="3" t="s">
        <v>105</v>
      </c>
      <c r="D544" s="3"/>
      <c r="E544" s="10">
        <f>E545</f>
        <v>25340679</v>
      </c>
      <c r="F544" s="29">
        <f t="shared" ref="F544:G544" si="199">F545</f>
        <v>23665400</v>
      </c>
      <c r="G544" s="29">
        <f t="shared" si="199"/>
        <v>24006800</v>
      </c>
    </row>
    <row r="545" spans="1:7" ht="51" x14ac:dyDescent="0.25">
      <c r="A545" s="48" t="s">
        <v>44</v>
      </c>
      <c r="B545" s="3" t="s">
        <v>97</v>
      </c>
      <c r="C545" s="3" t="s">
        <v>105</v>
      </c>
      <c r="D545" s="3" t="s">
        <v>45</v>
      </c>
      <c r="E545" s="12">
        <f>24145959+900000-22280+170000+147000</f>
        <v>25340679</v>
      </c>
      <c r="F545" s="31">
        <v>23665400</v>
      </c>
      <c r="G545" s="31">
        <v>24006800</v>
      </c>
    </row>
    <row r="546" spans="1:7" ht="25.5" x14ac:dyDescent="0.25">
      <c r="A546" s="74" t="s">
        <v>733</v>
      </c>
      <c r="B546" s="75" t="s">
        <v>97</v>
      </c>
      <c r="C546" s="3" t="s">
        <v>795</v>
      </c>
      <c r="D546" s="75"/>
      <c r="E546" s="12">
        <f>E547</f>
        <v>27200</v>
      </c>
      <c r="F546" s="12">
        <f t="shared" ref="F546:G546" si="200">F547</f>
        <v>0</v>
      </c>
      <c r="G546" s="12">
        <f t="shared" si="200"/>
        <v>0</v>
      </c>
    </row>
    <row r="547" spans="1:7" x14ac:dyDescent="0.25">
      <c r="A547" s="74" t="s">
        <v>30</v>
      </c>
      <c r="B547" s="75" t="s">
        <v>97</v>
      </c>
      <c r="C547" s="3" t="s">
        <v>795</v>
      </c>
      <c r="D547" s="75" t="s">
        <v>31</v>
      </c>
      <c r="E547" s="12">
        <f>7200+20000</f>
        <v>27200</v>
      </c>
      <c r="F547" s="31">
        <v>0</v>
      </c>
      <c r="G547" s="31">
        <v>0</v>
      </c>
    </row>
    <row r="548" spans="1:7" ht="25.5" x14ac:dyDescent="0.25">
      <c r="A548" s="48" t="s">
        <v>106</v>
      </c>
      <c r="B548" s="3" t="s">
        <v>97</v>
      </c>
      <c r="C548" s="3" t="s">
        <v>107</v>
      </c>
      <c r="D548" s="3"/>
      <c r="E548" s="8">
        <f>E555+E551+E553+E549</f>
        <v>702597.51</v>
      </c>
      <c r="F548" s="8">
        <f t="shared" ref="F548:G548" si="201">F555+F551+F553+F549</f>
        <v>108400</v>
      </c>
      <c r="G548" s="8">
        <f t="shared" si="201"/>
        <v>108400</v>
      </c>
    </row>
    <row r="549" spans="1:7" ht="38.25" x14ac:dyDescent="0.25">
      <c r="A549" s="74" t="s">
        <v>89</v>
      </c>
      <c r="B549" s="75" t="s">
        <v>97</v>
      </c>
      <c r="C549" s="75" t="s">
        <v>780</v>
      </c>
      <c r="D549" s="75"/>
      <c r="E549" s="8">
        <f>E550</f>
        <v>276497.51</v>
      </c>
      <c r="F549" s="8">
        <f t="shared" ref="F549:G549" si="202">F550</f>
        <v>0</v>
      </c>
      <c r="G549" s="8">
        <f t="shared" si="202"/>
        <v>0</v>
      </c>
    </row>
    <row r="550" spans="1:7" x14ac:dyDescent="0.25">
      <c r="A550" s="74" t="s">
        <v>30</v>
      </c>
      <c r="B550" s="75" t="s">
        <v>97</v>
      </c>
      <c r="C550" s="75" t="s">
        <v>780</v>
      </c>
      <c r="D550" s="75" t="s">
        <v>31</v>
      </c>
      <c r="E550" s="8">
        <f>276497.51</f>
        <v>276497.51</v>
      </c>
      <c r="F550" s="8">
        <v>0</v>
      </c>
      <c r="G550" s="8">
        <v>0</v>
      </c>
    </row>
    <row r="551" spans="1:7" ht="25.5" x14ac:dyDescent="0.25">
      <c r="A551" s="48" t="s">
        <v>758</v>
      </c>
      <c r="B551" s="3" t="s">
        <v>97</v>
      </c>
      <c r="C551" s="3" t="s">
        <v>760</v>
      </c>
      <c r="D551" s="3"/>
      <c r="E551" s="8">
        <f>E552</f>
        <v>190100</v>
      </c>
      <c r="F551" s="8">
        <f t="shared" ref="F551:G551" si="203">F552</f>
        <v>0</v>
      </c>
      <c r="G551" s="8">
        <f t="shared" si="203"/>
        <v>0</v>
      </c>
    </row>
    <row r="552" spans="1:7" x14ac:dyDescent="0.25">
      <c r="A552" s="48" t="s">
        <v>30</v>
      </c>
      <c r="B552" s="3" t="s">
        <v>97</v>
      </c>
      <c r="C552" s="3" t="s">
        <v>760</v>
      </c>
      <c r="D552" s="3" t="s">
        <v>31</v>
      </c>
      <c r="E552" s="8">
        <f>140100+50000</f>
        <v>190100</v>
      </c>
      <c r="F552" s="8">
        <v>0</v>
      </c>
      <c r="G552" s="8">
        <v>0</v>
      </c>
    </row>
    <row r="553" spans="1:7" ht="38.25" x14ac:dyDescent="0.25">
      <c r="A553" s="48" t="s">
        <v>762</v>
      </c>
      <c r="B553" s="3" t="s">
        <v>97</v>
      </c>
      <c r="C553" s="3" t="s">
        <v>764</v>
      </c>
      <c r="D553" s="3"/>
      <c r="E553" s="8">
        <f>E554</f>
        <v>236000</v>
      </c>
      <c r="F553" s="8">
        <f t="shared" ref="F553:G553" si="204">F554</f>
        <v>0</v>
      </c>
      <c r="G553" s="8">
        <f t="shared" si="204"/>
        <v>0</v>
      </c>
    </row>
    <row r="554" spans="1:7" x14ac:dyDescent="0.25">
      <c r="A554" s="48" t="s">
        <v>30</v>
      </c>
      <c r="B554" s="3" t="s">
        <v>97</v>
      </c>
      <c r="C554" s="3" t="s">
        <v>764</v>
      </c>
      <c r="D554" s="3" t="s">
        <v>31</v>
      </c>
      <c r="E554" s="8">
        <v>236000</v>
      </c>
      <c r="F554" s="8">
        <v>0</v>
      </c>
      <c r="G554" s="8">
        <v>0</v>
      </c>
    </row>
    <row r="555" spans="1:7" ht="38.25" x14ac:dyDescent="0.25">
      <c r="A555" s="48" t="s">
        <v>89</v>
      </c>
      <c r="B555" s="3" t="s">
        <v>97</v>
      </c>
      <c r="C555" s="3" t="s">
        <v>543</v>
      </c>
      <c r="D555" s="3"/>
      <c r="E555" s="11">
        <f>E556</f>
        <v>0</v>
      </c>
      <c r="F555" s="30">
        <f t="shared" ref="F555:G555" si="205">F556</f>
        <v>108400</v>
      </c>
      <c r="G555" s="30">
        <f t="shared" si="205"/>
        <v>108400</v>
      </c>
    </row>
    <row r="556" spans="1:7" x14ac:dyDescent="0.25">
      <c r="A556" s="48" t="s">
        <v>26</v>
      </c>
      <c r="B556" s="3" t="s">
        <v>97</v>
      </c>
      <c r="C556" s="3" t="s">
        <v>543</v>
      </c>
      <c r="D556" s="3">
        <v>244</v>
      </c>
      <c r="E556" s="11">
        <f>42133.19-41475.51-657.68</f>
        <v>0</v>
      </c>
      <c r="F556" s="30">
        <v>108400</v>
      </c>
      <c r="G556" s="30">
        <v>108400</v>
      </c>
    </row>
    <row r="557" spans="1:7" x14ac:dyDescent="0.25">
      <c r="A557" s="74" t="s">
        <v>108</v>
      </c>
      <c r="B557" s="75" t="s">
        <v>97</v>
      </c>
      <c r="C557" s="75" t="s">
        <v>109</v>
      </c>
      <c r="D557" s="75"/>
      <c r="E557" s="11">
        <f>E558</f>
        <v>58400</v>
      </c>
      <c r="F557" s="11">
        <f t="shared" ref="F557:G557" si="206">F558</f>
        <v>0</v>
      </c>
      <c r="G557" s="11">
        <f t="shared" si="206"/>
        <v>0</v>
      </c>
    </row>
    <row r="558" spans="1:7" x14ac:dyDescent="0.25">
      <c r="A558" s="74" t="s">
        <v>104</v>
      </c>
      <c r="B558" s="75" t="s">
        <v>97</v>
      </c>
      <c r="C558" s="75" t="s">
        <v>793</v>
      </c>
      <c r="D558" s="75"/>
      <c r="E558" s="11">
        <f>E559</f>
        <v>58400</v>
      </c>
      <c r="F558" s="11">
        <f t="shared" ref="F558:G558" si="207">F559</f>
        <v>0</v>
      </c>
      <c r="G558" s="11">
        <f t="shared" si="207"/>
        <v>0</v>
      </c>
    </row>
    <row r="559" spans="1:7" x14ac:dyDescent="0.25">
      <c r="A559" s="74" t="s">
        <v>30</v>
      </c>
      <c r="B559" s="75" t="s">
        <v>97</v>
      </c>
      <c r="C559" s="75" t="s">
        <v>793</v>
      </c>
      <c r="D559" s="75" t="s">
        <v>31</v>
      </c>
      <c r="E559" s="11">
        <f>58400</f>
        <v>58400</v>
      </c>
      <c r="F559" s="30">
        <v>0</v>
      </c>
      <c r="G559" s="30">
        <v>0</v>
      </c>
    </row>
    <row r="560" spans="1:7" ht="89.25" x14ac:dyDescent="0.25">
      <c r="A560" s="48" t="s">
        <v>110</v>
      </c>
      <c r="B560" s="3" t="s">
        <v>97</v>
      </c>
      <c r="C560" s="3" t="s">
        <v>111</v>
      </c>
      <c r="D560" s="3"/>
      <c r="E560" s="9">
        <f>E561+E563+E565</f>
        <v>16043900</v>
      </c>
      <c r="F560" s="28">
        <f>F561+F563+F565</f>
        <v>15733000</v>
      </c>
      <c r="G560" s="28">
        <f>G561+G563+G565</f>
        <v>15733000</v>
      </c>
    </row>
    <row r="561" spans="1:7" ht="63.75" x14ac:dyDescent="0.25">
      <c r="A561" s="48" t="s">
        <v>46</v>
      </c>
      <c r="B561" s="3" t="s">
        <v>97</v>
      </c>
      <c r="C561" s="3" t="s">
        <v>112</v>
      </c>
      <c r="D561" s="3"/>
      <c r="E561" s="10">
        <f>E562</f>
        <v>54800</v>
      </c>
      <c r="F561" s="29">
        <f t="shared" ref="F561:G561" si="208">F562</f>
        <v>26400</v>
      </c>
      <c r="G561" s="29">
        <f t="shared" si="208"/>
        <v>26400</v>
      </c>
    </row>
    <row r="562" spans="1:7" ht="76.5" x14ac:dyDescent="0.25">
      <c r="A562" s="48" t="s">
        <v>113</v>
      </c>
      <c r="B562" s="3" t="s">
        <v>97</v>
      </c>
      <c r="C562" s="3" t="s">
        <v>112</v>
      </c>
      <c r="D562" s="3" t="s">
        <v>114</v>
      </c>
      <c r="E562" s="8">
        <v>54800</v>
      </c>
      <c r="F562" s="27">
        <v>26400</v>
      </c>
      <c r="G562" s="27">
        <v>26400</v>
      </c>
    </row>
    <row r="563" spans="1:7" x14ac:dyDescent="0.25">
      <c r="A563" s="48" t="s">
        <v>104</v>
      </c>
      <c r="B563" s="3" t="s">
        <v>97</v>
      </c>
      <c r="C563" s="3" t="s">
        <v>115</v>
      </c>
      <c r="D563" s="3"/>
      <c r="E563" s="10">
        <f>E564</f>
        <v>11614300</v>
      </c>
      <c r="F563" s="10">
        <f t="shared" ref="F563:G563" si="209">F564</f>
        <v>11551100</v>
      </c>
      <c r="G563" s="10">
        <f t="shared" si="209"/>
        <v>11551100</v>
      </c>
    </row>
    <row r="564" spans="1:7" ht="76.5" x14ac:dyDescent="0.25">
      <c r="A564" s="48" t="s">
        <v>113</v>
      </c>
      <c r="B564" s="3" t="s">
        <v>97</v>
      </c>
      <c r="C564" s="3" t="s">
        <v>115</v>
      </c>
      <c r="D564" s="3" t="s">
        <v>114</v>
      </c>
      <c r="E564" s="11">
        <v>11614300</v>
      </c>
      <c r="F564" s="30">
        <v>11551100</v>
      </c>
      <c r="G564" s="30">
        <v>11551100</v>
      </c>
    </row>
    <row r="565" spans="1:7" ht="25.5" x14ac:dyDescent="0.25">
      <c r="A565" s="48" t="s">
        <v>116</v>
      </c>
      <c r="B565" s="3" t="s">
        <v>97</v>
      </c>
      <c r="C565" s="3" t="s">
        <v>117</v>
      </c>
      <c r="D565" s="3"/>
      <c r="E565" s="8">
        <f>E566+E567+E568</f>
        <v>4374800</v>
      </c>
      <c r="F565" s="8">
        <f t="shared" ref="F565:G565" si="210">F566+F567+F568</f>
        <v>4155500</v>
      </c>
      <c r="G565" s="8">
        <f t="shared" si="210"/>
        <v>4155500</v>
      </c>
    </row>
    <row r="566" spans="1:7" ht="76.5" x14ac:dyDescent="0.25">
      <c r="A566" s="48" t="s">
        <v>113</v>
      </c>
      <c r="B566" s="3" t="s">
        <v>97</v>
      </c>
      <c r="C566" s="3" t="s">
        <v>117</v>
      </c>
      <c r="D566" s="3" t="s">
        <v>114</v>
      </c>
      <c r="E566" s="9">
        <v>4155800</v>
      </c>
      <c r="F566" s="28">
        <v>4155500</v>
      </c>
      <c r="G566" s="28">
        <v>4155500</v>
      </c>
    </row>
    <row r="567" spans="1:7" ht="76.5" x14ac:dyDescent="0.25">
      <c r="A567" s="47" t="s">
        <v>684</v>
      </c>
      <c r="B567" s="71" t="s">
        <v>97</v>
      </c>
      <c r="C567" s="71" t="s">
        <v>117</v>
      </c>
      <c r="D567" s="71" t="s">
        <v>682</v>
      </c>
      <c r="E567" s="9">
        <v>188400</v>
      </c>
      <c r="F567" s="28">
        <v>0</v>
      </c>
      <c r="G567" s="28">
        <v>0</v>
      </c>
    </row>
    <row r="568" spans="1:7" ht="63.75" x14ac:dyDescent="0.25">
      <c r="A568" s="47" t="s">
        <v>685</v>
      </c>
      <c r="B568" s="71" t="s">
        <v>97</v>
      </c>
      <c r="C568" s="71" t="s">
        <v>117</v>
      </c>
      <c r="D568" s="71" t="s">
        <v>683</v>
      </c>
      <c r="E568" s="9">
        <v>30600</v>
      </c>
      <c r="F568" s="28">
        <v>0</v>
      </c>
      <c r="G568" s="28">
        <v>0</v>
      </c>
    </row>
    <row r="569" spans="1:7" ht="38.25" x14ac:dyDescent="0.25">
      <c r="A569" s="48" t="s">
        <v>54</v>
      </c>
      <c r="B569" s="3" t="s">
        <v>97</v>
      </c>
      <c r="C569" s="3" t="s">
        <v>118</v>
      </c>
      <c r="D569" s="3"/>
      <c r="E569" s="12">
        <f>E570</f>
        <v>1005000</v>
      </c>
      <c r="F569" s="31">
        <f t="shared" ref="F569:G570" si="211">F570</f>
        <v>915000</v>
      </c>
      <c r="G569" s="31">
        <f t="shared" si="211"/>
        <v>915000</v>
      </c>
    </row>
    <row r="570" spans="1:7" ht="38.25" x14ac:dyDescent="0.25">
      <c r="A570" s="48" t="s">
        <v>56</v>
      </c>
      <c r="B570" s="3" t="s">
        <v>97</v>
      </c>
      <c r="C570" s="3" t="s">
        <v>119</v>
      </c>
      <c r="D570" s="3"/>
      <c r="E570" s="8">
        <f>E571</f>
        <v>1005000</v>
      </c>
      <c r="F570" s="27">
        <f t="shared" si="211"/>
        <v>915000</v>
      </c>
      <c r="G570" s="27">
        <f t="shared" si="211"/>
        <v>915000</v>
      </c>
    </row>
    <row r="571" spans="1:7" x14ac:dyDescent="0.25">
      <c r="A571" s="48" t="s">
        <v>30</v>
      </c>
      <c r="B571" s="3" t="s">
        <v>97</v>
      </c>
      <c r="C571" s="3" t="s">
        <v>119</v>
      </c>
      <c r="D571" s="3" t="s">
        <v>31</v>
      </c>
      <c r="E571" s="9">
        <f>915000+90000</f>
        <v>1005000</v>
      </c>
      <c r="F571" s="28">
        <v>915000</v>
      </c>
      <c r="G571" s="28">
        <v>915000</v>
      </c>
    </row>
    <row r="572" spans="1:7" ht="38.25" x14ac:dyDescent="0.25">
      <c r="A572" s="74" t="s">
        <v>242</v>
      </c>
      <c r="B572" s="75" t="s">
        <v>97</v>
      </c>
      <c r="C572" s="75" t="s">
        <v>243</v>
      </c>
      <c r="D572" s="75"/>
      <c r="E572" s="11">
        <f>E573</f>
        <v>448722.7</v>
      </c>
      <c r="F572" s="11">
        <f t="shared" ref="F572:G572" si="212">F573</f>
        <v>0</v>
      </c>
      <c r="G572" s="11">
        <f t="shared" si="212"/>
        <v>0</v>
      </c>
    </row>
    <row r="573" spans="1:7" ht="38.25" x14ac:dyDescent="0.25">
      <c r="A573" s="74" t="s">
        <v>550</v>
      </c>
      <c r="B573" s="75" t="s">
        <v>97</v>
      </c>
      <c r="C573" s="75" t="s">
        <v>549</v>
      </c>
      <c r="D573" s="75"/>
      <c r="E573" s="11">
        <f>E574</f>
        <v>448722.7</v>
      </c>
      <c r="F573" s="11">
        <f t="shared" ref="F573:G573" si="213">F574</f>
        <v>0</v>
      </c>
      <c r="G573" s="11">
        <f t="shared" si="213"/>
        <v>0</v>
      </c>
    </row>
    <row r="574" spans="1:7" ht="25.5" x14ac:dyDescent="0.25">
      <c r="A574" s="74" t="s">
        <v>660</v>
      </c>
      <c r="B574" s="75" t="s">
        <v>97</v>
      </c>
      <c r="C574" s="75" t="s">
        <v>659</v>
      </c>
      <c r="D574" s="75"/>
      <c r="E574" s="11">
        <f>E575</f>
        <v>448722.7</v>
      </c>
      <c r="F574" s="11">
        <f t="shared" ref="F574:G574" si="214">F575</f>
        <v>0</v>
      </c>
      <c r="G574" s="11">
        <f t="shared" si="214"/>
        <v>0</v>
      </c>
    </row>
    <row r="575" spans="1:7" ht="38.25" x14ac:dyDescent="0.25">
      <c r="A575" s="74" t="s">
        <v>244</v>
      </c>
      <c r="B575" s="75" t="s">
        <v>97</v>
      </c>
      <c r="C575" s="75" t="s">
        <v>659</v>
      </c>
      <c r="D575" s="75" t="s">
        <v>245</v>
      </c>
      <c r="E575" s="11">
        <f>448722.7</f>
        <v>448722.7</v>
      </c>
      <c r="F575" s="30">
        <v>0</v>
      </c>
      <c r="G575" s="30">
        <v>0</v>
      </c>
    </row>
    <row r="576" spans="1:7" x14ac:dyDescent="0.25">
      <c r="A576" s="47" t="s">
        <v>4</v>
      </c>
      <c r="B576" s="71" t="s">
        <v>97</v>
      </c>
      <c r="C576" s="71" t="s">
        <v>5</v>
      </c>
      <c r="D576" s="71"/>
      <c r="E576" s="9">
        <f>E577</f>
        <v>24313.439999999999</v>
      </c>
      <c r="F576" s="9">
        <f t="shared" ref="F576:G576" si="215">F577</f>
        <v>0</v>
      </c>
      <c r="G576" s="9">
        <f t="shared" si="215"/>
        <v>0</v>
      </c>
    </row>
    <row r="577" spans="1:7" ht="25.5" x14ac:dyDescent="0.25">
      <c r="A577" s="47" t="s">
        <v>733</v>
      </c>
      <c r="B577" s="71" t="s">
        <v>97</v>
      </c>
      <c r="C577" s="71" t="s">
        <v>732</v>
      </c>
      <c r="D577" s="71"/>
      <c r="E577" s="9">
        <f>E578</f>
        <v>24313.439999999999</v>
      </c>
      <c r="F577" s="9">
        <f t="shared" ref="F577:G577" si="216">F578</f>
        <v>0</v>
      </c>
      <c r="G577" s="9">
        <f t="shared" si="216"/>
        <v>0</v>
      </c>
    </row>
    <row r="578" spans="1:7" x14ac:dyDescent="0.25">
      <c r="A578" s="47" t="s">
        <v>26</v>
      </c>
      <c r="B578" s="71" t="s">
        <v>97</v>
      </c>
      <c r="C578" s="71" t="s">
        <v>732</v>
      </c>
      <c r="D578" s="71" t="s">
        <v>27</v>
      </c>
      <c r="E578" s="9">
        <v>24313.439999999999</v>
      </c>
      <c r="F578" s="28">
        <v>0</v>
      </c>
      <c r="G578" s="28">
        <v>0</v>
      </c>
    </row>
    <row r="579" spans="1:7" x14ac:dyDescent="0.25">
      <c r="A579" s="49" t="s">
        <v>438</v>
      </c>
      <c r="B579" s="45" t="s">
        <v>439</v>
      </c>
      <c r="C579" s="45"/>
      <c r="D579" s="45"/>
      <c r="E579" s="19">
        <f>E580+E589</f>
        <v>5649169.5700000003</v>
      </c>
      <c r="F579" s="19">
        <f>F580+F589</f>
        <v>4447300</v>
      </c>
      <c r="G579" s="19">
        <f>G580+G589</f>
        <v>4447300</v>
      </c>
    </row>
    <row r="580" spans="1:7" ht="25.5" x14ac:dyDescent="0.25">
      <c r="A580" s="48" t="s">
        <v>440</v>
      </c>
      <c r="B580" s="3" t="s">
        <v>439</v>
      </c>
      <c r="C580" s="3" t="s">
        <v>441</v>
      </c>
      <c r="D580" s="3"/>
      <c r="E580" s="10">
        <f>E581+E586</f>
        <v>5130374</v>
      </c>
      <c r="F580" s="10">
        <f t="shared" ref="F580:G580" si="217">F581+F586</f>
        <v>4447300</v>
      </c>
      <c r="G580" s="10">
        <f t="shared" si="217"/>
        <v>4447300</v>
      </c>
    </row>
    <row r="581" spans="1:7" ht="25.5" x14ac:dyDescent="0.25">
      <c r="A581" s="48" t="s">
        <v>442</v>
      </c>
      <c r="B581" s="3" t="s">
        <v>439</v>
      </c>
      <c r="C581" s="3" t="s">
        <v>443</v>
      </c>
      <c r="D581" s="3"/>
      <c r="E581" s="12">
        <f>E582+E584</f>
        <v>5029274</v>
      </c>
      <c r="F581" s="31">
        <f>F582+F584</f>
        <v>4446200</v>
      </c>
      <c r="G581" s="31">
        <f>G582+G584</f>
        <v>4446200</v>
      </c>
    </row>
    <row r="582" spans="1:7" x14ac:dyDescent="0.25">
      <c r="A582" s="48" t="s">
        <v>48</v>
      </c>
      <c r="B582" s="3" t="s">
        <v>439</v>
      </c>
      <c r="C582" s="3" t="s">
        <v>444</v>
      </c>
      <c r="D582" s="3"/>
      <c r="E582" s="11">
        <f>E583</f>
        <v>11000</v>
      </c>
      <c r="F582" s="27">
        <f>F583</f>
        <v>11000</v>
      </c>
      <c r="G582" s="27">
        <f>G583</f>
        <v>11000</v>
      </c>
    </row>
    <row r="583" spans="1:7" x14ac:dyDescent="0.25">
      <c r="A583" s="48" t="s">
        <v>30</v>
      </c>
      <c r="B583" s="3" t="s">
        <v>439</v>
      </c>
      <c r="C583" s="3" t="s">
        <v>444</v>
      </c>
      <c r="D583" s="3" t="s">
        <v>31</v>
      </c>
      <c r="E583" s="11">
        <v>11000</v>
      </c>
      <c r="F583" s="28">
        <v>11000</v>
      </c>
      <c r="G583" s="28">
        <v>11000</v>
      </c>
    </row>
    <row r="584" spans="1:7" x14ac:dyDescent="0.25">
      <c r="A584" s="48" t="s">
        <v>445</v>
      </c>
      <c r="B584" s="3" t="s">
        <v>439</v>
      </c>
      <c r="C584" s="3" t="s">
        <v>446</v>
      </c>
      <c r="D584" s="3"/>
      <c r="E584" s="11">
        <f>E585</f>
        <v>5018274</v>
      </c>
      <c r="F584" s="27">
        <f>F585</f>
        <v>4435200</v>
      </c>
      <c r="G584" s="27">
        <f>G585</f>
        <v>4435200</v>
      </c>
    </row>
    <row r="585" spans="1:7" ht="51" x14ac:dyDescent="0.25">
      <c r="A585" s="48" t="s">
        <v>44</v>
      </c>
      <c r="B585" s="3" t="s">
        <v>439</v>
      </c>
      <c r="C585" s="3" t="s">
        <v>446</v>
      </c>
      <c r="D585" s="3" t="s">
        <v>45</v>
      </c>
      <c r="E585" s="11">
        <f>4620210-34800+432864</f>
        <v>5018274</v>
      </c>
      <c r="F585" s="28">
        <v>4435200</v>
      </c>
      <c r="G585" s="28">
        <v>4435200</v>
      </c>
    </row>
    <row r="586" spans="1:7" x14ac:dyDescent="0.25">
      <c r="A586" s="48" t="s">
        <v>653</v>
      </c>
      <c r="B586" s="3" t="s">
        <v>439</v>
      </c>
      <c r="C586" s="3" t="s">
        <v>651</v>
      </c>
      <c r="D586" s="3"/>
      <c r="E586" s="11">
        <f>E587</f>
        <v>101100</v>
      </c>
      <c r="F586" s="11">
        <f t="shared" ref="F586:G587" si="218">F587</f>
        <v>1100</v>
      </c>
      <c r="G586" s="11">
        <f t="shared" si="218"/>
        <v>1100</v>
      </c>
    </row>
    <row r="587" spans="1:7" ht="38.25" x14ac:dyDescent="0.25">
      <c r="A587" s="48" t="s">
        <v>537</v>
      </c>
      <c r="B587" s="3" t="s">
        <v>439</v>
      </c>
      <c r="C587" s="3" t="s">
        <v>652</v>
      </c>
      <c r="D587" s="3"/>
      <c r="E587" s="11">
        <f>E588</f>
        <v>101100</v>
      </c>
      <c r="F587" s="11">
        <f t="shared" si="218"/>
        <v>1100</v>
      </c>
      <c r="G587" s="11">
        <f t="shared" si="218"/>
        <v>1100</v>
      </c>
    </row>
    <row r="588" spans="1:7" x14ac:dyDescent="0.25">
      <c r="A588" s="48" t="s">
        <v>30</v>
      </c>
      <c r="B588" s="3" t="s">
        <v>439</v>
      </c>
      <c r="C588" s="3" t="s">
        <v>652</v>
      </c>
      <c r="D588" s="3" t="s">
        <v>31</v>
      </c>
      <c r="E588" s="11">
        <v>101100</v>
      </c>
      <c r="F588" s="30">
        <v>1100</v>
      </c>
      <c r="G588" s="30">
        <v>1100</v>
      </c>
    </row>
    <row r="589" spans="1:7" x14ac:dyDescent="0.25">
      <c r="A589" s="48" t="s">
        <v>4</v>
      </c>
      <c r="B589" s="3" t="s">
        <v>439</v>
      </c>
      <c r="C589" s="3" t="s">
        <v>5</v>
      </c>
      <c r="D589" s="3"/>
      <c r="E589" s="11">
        <f>E590+E594+E592</f>
        <v>518795.56999999995</v>
      </c>
      <c r="F589" s="11">
        <f>F590+F594+F592</f>
        <v>0</v>
      </c>
      <c r="G589" s="11">
        <f>G590+G594+G592</f>
        <v>0</v>
      </c>
    </row>
    <row r="590" spans="1:7" ht="25.5" x14ac:dyDescent="0.25">
      <c r="A590" s="48" t="s">
        <v>588</v>
      </c>
      <c r="B590" s="3" t="s">
        <v>439</v>
      </c>
      <c r="C590" s="3" t="s">
        <v>587</v>
      </c>
      <c r="D590" s="3"/>
      <c r="E590" s="11">
        <f>E591</f>
        <v>369564.1</v>
      </c>
      <c r="F590" s="11">
        <f t="shared" ref="F590:G590" si="219">F591</f>
        <v>0</v>
      </c>
      <c r="G590" s="11">
        <f t="shared" si="219"/>
        <v>0</v>
      </c>
    </row>
    <row r="591" spans="1:7" ht="38.25" x14ac:dyDescent="0.25">
      <c r="A591" s="48" t="s">
        <v>221</v>
      </c>
      <c r="B591" s="3" t="s">
        <v>439</v>
      </c>
      <c r="C591" s="3" t="s">
        <v>587</v>
      </c>
      <c r="D591" s="3" t="s">
        <v>222</v>
      </c>
      <c r="E591" s="11">
        <f>470000-9000-91435.9</f>
        <v>369564.1</v>
      </c>
      <c r="F591" s="30">
        <v>0</v>
      </c>
      <c r="G591" s="30">
        <v>0</v>
      </c>
    </row>
    <row r="592" spans="1:7" x14ac:dyDescent="0.25">
      <c r="A592" s="48" t="s">
        <v>445</v>
      </c>
      <c r="B592" s="3" t="s">
        <v>439</v>
      </c>
      <c r="C592" s="3" t="s">
        <v>796</v>
      </c>
      <c r="D592" s="3"/>
      <c r="E592" s="11">
        <f>E593</f>
        <v>9000</v>
      </c>
      <c r="F592" s="11">
        <f t="shared" ref="F592:G592" si="220">F593</f>
        <v>0</v>
      </c>
      <c r="G592" s="11">
        <f t="shared" si="220"/>
        <v>0</v>
      </c>
    </row>
    <row r="593" spans="1:7" x14ac:dyDescent="0.25">
      <c r="A593" s="48" t="s">
        <v>30</v>
      </c>
      <c r="B593" s="3" t="s">
        <v>439</v>
      </c>
      <c r="C593" s="3" t="s">
        <v>796</v>
      </c>
      <c r="D593" s="3" t="s">
        <v>31</v>
      </c>
      <c r="E593" s="11">
        <f>9000</f>
        <v>9000</v>
      </c>
      <c r="F593" s="30">
        <v>0</v>
      </c>
      <c r="G593" s="30">
        <v>0</v>
      </c>
    </row>
    <row r="594" spans="1:7" x14ac:dyDescent="0.25">
      <c r="A594" s="48" t="s">
        <v>590</v>
      </c>
      <c r="B594" s="3" t="s">
        <v>439</v>
      </c>
      <c r="C594" s="3" t="s">
        <v>589</v>
      </c>
      <c r="D594" s="3"/>
      <c r="E594" s="11">
        <f>E595</f>
        <v>140231.47</v>
      </c>
      <c r="F594" s="11">
        <f t="shared" ref="F594:G594" si="221">F595</f>
        <v>0</v>
      </c>
      <c r="G594" s="11">
        <f t="shared" si="221"/>
        <v>0</v>
      </c>
    </row>
    <row r="595" spans="1:7" x14ac:dyDescent="0.25">
      <c r="A595" s="48" t="s">
        <v>26</v>
      </c>
      <c r="B595" s="3" t="s">
        <v>439</v>
      </c>
      <c r="C595" s="3" t="s">
        <v>589</v>
      </c>
      <c r="D595" s="3" t="s">
        <v>27</v>
      </c>
      <c r="E595" s="11">
        <v>140231.47</v>
      </c>
      <c r="F595" s="30">
        <v>0</v>
      </c>
      <c r="G595" s="30">
        <v>0</v>
      </c>
    </row>
    <row r="596" spans="1:7" x14ac:dyDescent="0.25">
      <c r="A596" s="49" t="s">
        <v>120</v>
      </c>
      <c r="B596" s="45" t="s">
        <v>121</v>
      </c>
      <c r="C596" s="45"/>
      <c r="D596" s="45"/>
      <c r="E596" s="14">
        <f>E597+E672+E678+E665</f>
        <v>128268879.56999999</v>
      </c>
      <c r="F596" s="14">
        <f>F597+F672+F678+F665</f>
        <v>129689163.77</v>
      </c>
      <c r="G596" s="14">
        <f>G597+G672+G678+G665</f>
        <v>138944515.69</v>
      </c>
    </row>
    <row r="597" spans="1:7" x14ac:dyDescent="0.25">
      <c r="A597" s="48" t="s">
        <v>36</v>
      </c>
      <c r="B597" s="3" t="s">
        <v>121</v>
      </c>
      <c r="C597" s="3" t="s">
        <v>37</v>
      </c>
      <c r="D597" s="3"/>
      <c r="E597" s="9">
        <f>E598+E609+E634+E654</f>
        <v>127779526.36999999</v>
      </c>
      <c r="F597" s="28">
        <f>F598+F609+F634+F654</f>
        <v>129579163.77</v>
      </c>
      <c r="G597" s="28">
        <f>G598+G609+G634+G654</f>
        <v>138824515.69</v>
      </c>
    </row>
    <row r="598" spans="1:7" x14ac:dyDescent="0.25">
      <c r="A598" s="48" t="s">
        <v>38</v>
      </c>
      <c r="B598" s="3" t="s">
        <v>121</v>
      </c>
      <c r="C598" s="3" t="s">
        <v>39</v>
      </c>
      <c r="D598" s="3"/>
      <c r="E598" s="10">
        <f>E599+E604</f>
        <v>17488113.16</v>
      </c>
      <c r="F598" s="10">
        <f t="shared" ref="F598:G598" si="222">F599+F604</f>
        <v>17777780</v>
      </c>
      <c r="G598" s="10">
        <f t="shared" si="222"/>
        <v>18383840</v>
      </c>
    </row>
    <row r="599" spans="1:7" ht="51" x14ac:dyDescent="0.25">
      <c r="A599" s="48" t="s">
        <v>40</v>
      </c>
      <c r="B599" s="3" t="s">
        <v>121</v>
      </c>
      <c r="C599" s="3" t="s">
        <v>41</v>
      </c>
      <c r="D599" s="3"/>
      <c r="E599" s="12">
        <f>E600+E602</f>
        <v>16358800</v>
      </c>
      <c r="F599" s="31">
        <f>F600+F602</f>
        <v>17777780</v>
      </c>
      <c r="G599" s="31">
        <f>G600+G602</f>
        <v>18383840</v>
      </c>
    </row>
    <row r="600" spans="1:7" ht="63.75" x14ac:dyDescent="0.25">
      <c r="A600" s="48" t="s">
        <v>122</v>
      </c>
      <c r="B600" s="3" t="s">
        <v>121</v>
      </c>
      <c r="C600" s="3" t="s">
        <v>123</v>
      </c>
      <c r="D600" s="3"/>
      <c r="E600" s="8">
        <f>E601</f>
        <v>16195100</v>
      </c>
      <c r="F600" s="27">
        <f t="shared" ref="F600:G600" si="223">F601</f>
        <v>17600000</v>
      </c>
      <c r="G600" s="27">
        <f t="shared" si="223"/>
        <v>18200000</v>
      </c>
    </row>
    <row r="601" spans="1:7" ht="51" x14ac:dyDescent="0.25">
      <c r="A601" s="48" t="s">
        <v>44</v>
      </c>
      <c r="B601" s="3" t="s">
        <v>121</v>
      </c>
      <c r="C601" s="3" t="s">
        <v>123</v>
      </c>
      <c r="D601" s="3" t="s">
        <v>45</v>
      </c>
      <c r="E601" s="9">
        <v>16195100</v>
      </c>
      <c r="F601" s="28">
        <v>17600000</v>
      </c>
      <c r="G601" s="28">
        <v>18200000</v>
      </c>
    </row>
    <row r="602" spans="1:7" ht="63.75" x14ac:dyDescent="0.25">
      <c r="A602" s="50" t="s">
        <v>124</v>
      </c>
      <c r="B602" s="3" t="s">
        <v>121</v>
      </c>
      <c r="C602" s="3" t="s">
        <v>125</v>
      </c>
      <c r="D602" s="3"/>
      <c r="E602" s="11">
        <f>E603</f>
        <v>163700</v>
      </c>
      <c r="F602" s="11">
        <f t="shared" ref="F602:G602" si="224">F603</f>
        <v>177780</v>
      </c>
      <c r="G602" s="11">
        <f t="shared" si="224"/>
        <v>183840</v>
      </c>
    </row>
    <row r="603" spans="1:7" ht="51" x14ac:dyDescent="0.25">
      <c r="A603" s="48" t="s">
        <v>44</v>
      </c>
      <c r="B603" s="3" t="s">
        <v>121</v>
      </c>
      <c r="C603" s="3" t="s">
        <v>125</v>
      </c>
      <c r="D603" s="3" t="s">
        <v>45</v>
      </c>
      <c r="E603" s="12">
        <v>163700</v>
      </c>
      <c r="F603" s="31">
        <v>177780</v>
      </c>
      <c r="G603" s="31">
        <v>183840</v>
      </c>
    </row>
    <row r="604" spans="1:7" ht="51" x14ac:dyDescent="0.25">
      <c r="A604" s="48" t="s">
        <v>579</v>
      </c>
      <c r="B604" s="3" t="s">
        <v>121</v>
      </c>
      <c r="C604" s="3" t="s">
        <v>577</v>
      </c>
      <c r="D604" s="3"/>
      <c r="E604" s="12">
        <f>E605+E607</f>
        <v>1129313.1600000001</v>
      </c>
      <c r="F604" s="12">
        <f t="shared" ref="F604:G604" si="225">F605+F607</f>
        <v>0</v>
      </c>
      <c r="G604" s="12">
        <f t="shared" si="225"/>
        <v>0</v>
      </c>
    </row>
    <row r="605" spans="1:7" ht="63.75" x14ac:dyDescent="0.25">
      <c r="A605" s="48" t="s">
        <v>580</v>
      </c>
      <c r="B605" s="3" t="s">
        <v>121</v>
      </c>
      <c r="C605" s="3" t="s">
        <v>578</v>
      </c>
      <c r="D605" s="3"/>
      <c r="E605" s="12">
        <f>E606</f>
        <v>281200.23</v>
      </c>
      <c r="F605" s="12">
        <f t="shared" ref="F605:G605" si="226">F606</f>
        <v>0</v>
      </c>
      <c r="G605" s="12">
        <f t="shared" si="226"/>
        <v>0</v>
      </c>
    </row>
    <row r="606" spans="1:7" x14ac:dyDescent="0.25">
      <c r="A606" s="48" t="s">
        <v>30</v>
      </c>
      <c r="B606" s="3" t="s">
        <v>121</v>
      </c>
      <c r="C606" s="3" t="s">
        <v>578</v>
      </c>
      <c r="D606" s="3" t="s">
        <v>31</v>
      </c>
      <c r="E606" s="12">
        <v>281200.23</v>
      </c>
      <c r="F606" s="31">
        <v>0</v>
      </c>
      <c r="G606" s="31">
        <v>0</v>
      </c>
    </row>
    <row r="607" spans="1:7" ht="25.5" x14ac:dyDescent="0.25">
      <c r="A607" s="74" t="s">
        <v>770</v>
      </c>
      <c r="B607" s="75" t="s">
        <v>121</v>
      </c>
      <c r="C607" s="75" t="s">
        <v>778</v>
      </c>
      <c r="D607" s="75"/>
      <c r="E607" s="12">
        <f>E608</f>
        <v>848112.93</v>
      </c>
      <c r="F607" s="12">
        <f t="shared" ref="F607:G607" si="227">F608</f>
        <v>0</v>
      </c>
      <c r="G607" s="12">
        <f t="shared" si="227"/>
        <v>0</v>
      </c>
    </row>
    <row r="608" spans="1:7" x14ac:dyDescent="0.25">
      <c r="A608" s="74" t="s">
        <v>30</v>
      </c>
      <c r="B608" s="75" t="s">
        <v>121</v>
      </c>
      <c r="C608" s="75" t="s">
        <v>778</v>
      </c>
      <c r="D608" s="75" t="s">
        <v>31</v>
      </c>
      <c r="E608" s="12">
        <f>1095413.02-247300.09</f>
        <v>848112.93</v>
      </c>
      <c r="F608" s="31">
        <v>0</v>
      </c>
      <c r="G608" s="31">
        <v>0</v>
      </c>
    </row>
    <row r="609" spans="1:7" x14ac:dyDescent="0.25">
      <c r="A609" s="48" t="s">
        <v>60</v>
      </c>
      <c r="B609" s="3" t="s">
        <v>121</v>
      </c>
      <c r="C609" s="3" t="s">
        <v>61</v>
      </c>
      <c r="D609" s="3"/>
      <c r="E609" s="9">
        <f>E610+E626+E629+E623</f>
        <v>98519986.319999993</v>
      </c>
      <c r="F609" s="9">
        <f t="shared" ref="F609:G609" si="228">F610+F626+F629+F623</f>
        <v>99493487.979999989</v>
      </c>
      <c r="G609" s="9">
        <f t="shared" si="228"/>
        <v>108149975.27</v>
      </c>
    </row>
    <row r="610" spans="1:7" ht="38.25" x14ac:dyDescent="0.25">
      <c r="A610" s="48" t="s">
        <v>62</v>
      </c>
      <c r="B610" s="3" t="s">
        <v>121</v>
      </c>
      <c r="C610" s="3" t="s">
        <v>63</v>
      </c>
      <c r="D610" s="3"/>
      <c r="E610" s="10">
        <f>E611+E615+E617+E619</f>
        <v>88093501.25</v>
      </c>
      <c r="F610" s="29">
        <f>F611+F615+F617+F619</f>
        <v>96078487.179999992</v>
      </c>
      <c r="G610" s="29">
        <f>G611+G615+G617+G619</f>
        <v>104734974.47</v>
      </c>
    </row>
    <row r="611" spans="1:7" ht="63.75" x14ac:dyDescent="0.25">
      <c r="A611" s="48" t="s">
        <v>122</v>
      </c>
      <c r="B611" s="3" t="s">
        <v>121</v>
      </c>
      <c r="C611" s="3" t="s">
        <v>126</v>
      </c>
      <c r="D611" s="3"/>
      <c r="E611" s="12">
        <f>E612+E613+E614</f>
        <v>86440434.900000006</v>
      </c>
      <c r="F611" s="31">
        <f>F612+F613+F614</f>
        <v>94126598.769999996</v>
      </c>
      <c r="G611" s="31">
        <f>G612+G613+G614</f>
        <v>102790915.12</v>
      </c>
    </row>
    <row r="612" spans="1:7" x14ac:dyDescent="0.25">
      <c r="A612" s="48" t="s">
        <v>66</v>
      </c>
      <c r="B612" s="3" t="s">
        <v>121</v>
      </c>
      <c r="C612" s="3" t="s">
        <v>126</v>
      </c>
      <c r="D612" s="3" t="s">
        <v>67</v>
      </c>
      <c r="E612" s="8">
        <v>5587565</v>
      </c>
      <c r="F612" s="27">
        <v>6125192</v>
      </c>
      <c r="G612" s="27">
        <v>6528418</v>
      </c>
    </row>
    <row r="613" spans="1:7" ht="38.25" x14ac:dyDescent="0.25">
      <c r="A613" s="48" t="s">
        <v>68</v>
      </c>
      <c r="B613" s="3" t="s">
        <v>121</v>
      </c>
      <c r="C613" s="3" t="s">
        <v>126</v>
      </c>
      <c r="D613" s="3" t="s">
        <v>69</v>
      </c>
      <c r="E613" s="10">
        <v>1687445</v>
      </c>
      <c r="F613" s="29">
        <v>1849808</v>
      </c>
      <c r="G613" s="29">
        <v>1971582</v>
      </c>
    </row>
    <row r="614" spans="1:7" ht="51" x14ac:dyDescent="0.25">
      <c r="A614" s="48" t="s">
        <v>44</v>
      </c>
      <c r="B614" s="3" t="s">
        <v>121</v>
      </c>
      <c r="C614" s="3" t="s">
        <v>126</v>
      </c>
      <c r="D614" s="3" t="s">
        <v>45</v>
      </c>
      <c r="E614" s="10">
        <v>79165424.900000006</v>
      </c>
      <c r="F614" s="29">
        <v>86151598.769999996</v>
      </c>
      <c r="G614" s="29">
        <v>94290915.120000005</v>
      </c>
    </row>
    <row r="615" spans="1:7" ht="76.5" x14ac:dyDescent="0.25">
      <c r="A615" s="48" t="s">
        <v>127</v>
      </c>
      <c r="B615" s="3" t="s">
        <v>121</v>
      </c>
      <c r="C615" s="3" t="s">
        <v>128</v>
      </c>
      <c r="D615" s="3"/>
      <c r="E615" s="9">
        <f>E616</f>
        <v>761766.35</v>
      </c>
      <c r="F615" s="9">
        <f t="shared" ref="F615:G615" si="229">F616</f>
        <v>857114.41</v>
      </c>
      <c r="G615" s="9">
        <f t="shared" si="229"/>
        <v>761766.35</v>
      </c>
    </row>
    <row r="616" spans="1:7" x14ac:dyDescent="0.25">
      <c r="A616" s="48" t="s">
        <v>30</v>
      </c>
      <c r="B616" s="3" t="s">
        <v>121</v>
      </c>
      <c r="C616" s="3" t="s">
        <v>128</v>
      </c>
      <c r="D616" s="3" t="s">
        <v>31</v>
      </c>
      <c r="E616" s="10">
        <v>761766.35</v>
      </c>
      <c r="F616" s="29">
        <v>857114.41</v>
      </c>
      <c r="G616" s="29">
        <v>761766.35</v>
      </c>
    </row>
    <row r="617" spans="1:7" ht="38.25" x14ac:dyDescent="0.25">
      <c r="A617" s="48" t="s">
        <v>129</v>
      </c>
      <c r="B617" s="3" t="s">
        <v>121</v>
      </c>
      <c r="C617" s="3" t="s">
        <v>130</v>
      </c>
      <c r="D617" s="3"/>
      <c r="E617" s="10">
        <f>E618</f>
        <v>18000</v>
      </c>
      <c r="F617" s="29">
        <f t="shared" ref="F617:G617" si="230">F618</f>
        <v>144000</v>
      </c>
      <c r="G617" s="29">
        <f t="shared" si="230"/>
        <v>144000</v>
      </c>
    </row>
    <row r="618" spans="1:7" x14ac:dyDescent="0.25">
      <c r="A618" s="48" t="s">
        <v>30</v>
      </c>
      <c r="B618" s="3" t="s">
        <v>121</v>
      </c>
      <c r="C618" s="3" t="s">
        <v>130</v>
      </c>
      <c r="D618" s="3" t="s">
        <v>31</v>
      </c>
      <c r="E618" s="9">
        <f>84000-66000</f>
        <v>18000</v>
      </c>
      <c r="F618" s="28">
        <v>144000</v>
      </c>
      <c r="G618" s="28">
        <v>144000</v>
      </c>
    </row>
    <row r="619" spans="1:7" ht="63.75" x14ac:dyDescent="0.25">
      <c r="A619" s="48" t="s">
        <v>124</v>
      </c>
      <c r="B619" s="3" t="s">
        <v>121</v>
      </c>
      <c r="C619" s="3" t="s">
        <v>131</v>
      </c>
      <c r="D619" s="3"/>
      <c r="E619" s="11">
        <f>E620+E621+E622</f>
        <v>873300</v>
      </c>
      <c r="F619" s="30">
        <f>F620+F621+F622</f>
        <v>950774</v>
      </c>
      <c r="G619" s="30">
        <f>G620+G621+G622</f>
        <v>1038293</v>
      </c>
    </row>
    <row r="620" spans="1:7" x14ac:dyDescent="0.25">
      <c r="A620" s="48" t="s">
        <v>66</v>
      </c>
      <c r="B620" s="3" t="s">
        <v>121</v>
      </c>
      <c r="C620" s="3" t="s">
        <v>131</v>
      </c>
      <c r="D620" s="3" t="s">
        <v>67</v>
      </c>
      <c r="E620" s="12">
        <v>56500</v>
      </c>
      <c r="F620" s="31">
        <v>56500</v>
      </c>
      <c r="G620" s="31">
        <v>56500</v>
      </c>
    </row>
    <row r="621" spans="1:7" ht="38.25" x14ac:dyDescent="0.25">
      <c r="A621" s="48" t="s">
        <v>68</v>
      </c>
      <c r="B621" s="3" t="s">
        <v>121</v>
      </c>
      <c r="C621" s="3" t="s">
        <v>131</v>
      </c>
      <c r="D621" s="3">
        <v>119</v>
      </c>
      <c r="E621" s="9">
        <v>17100</v>
      </c>
      <c r="F621" s="28">
        <v>17100</v>
      </c>
      <c r="G621" s="28">
        <v>17100</v>
      </c>
    </row>
    <row r="622" spans="1:7" ht="51" x14ac:dyDescent="0.25">
      <c r="A622" s="48" t="s">
        <v>44</v>
      </c>
      <c r="B622" s="3" t="s">
        <v>121</v>
      </c>
      <c r="C622" s="3" t="s">
        <v>131</v>
      </c>
      <c r="D622" s="3" t="s">
        <v>45</v>
      </c>
      <c r="E622" s="9">
        <v>799700</v>
      </c>
      <c r="F622" s="28">
        <v>877174</v>
      </c>
      <c r="G622" s="28">
        <v>964693</v>
      </c>
    </row>
    <row r="623" spans="1:7" ht="38.25" x14ac:dyDescent="0.25">
      <c r="A623" s="48" t="s">
        <v>771</v>
      </c>
      <c r="B623" s="3" t="s">
        <v>121</v>
      </c>
      <c r="C623" s="3" t="s">
        <v>769</v>
      </c>
      <c r="D623" s="3"/>
      <c r="E623" s="9">
        <f>E624</f>
        <v>6613587.0700000003</v>
      </c>
      <c r="F623" s="9">
        <f t="shared" ref="F623:G623" si="231">F624</f>
        <v>0</v>
      </c>
      <c r="G623" s="9">
        <f t="shared" si="231"/>
        <v>0</v>
      </c>
    </row>
    <row r="624" spans="1:7" ht="25.5" x14ac:dyDescent="0.25">
      <c r="A624" s="48" t="s">
        <v>770</v>
      </c>
      <c r="B624" s="3" t="s">
        <v>121</v>
      </c>
      <c r="C624" s="3" t="s">
        <v>768</v>
      </c>
      <c r="D624" s="3"/>
      <c r="E624" s="9">
        <f>E625</f>
        <v>6613587.0700000003</v>
      </c>
      <c r="F624" s="9">
        <f t="shared" ref="F624:G624" si="232">F625</f>
        <v>0</v>
      </c>
      <c r="G624" s="9">
        <f t="shared" si="232"/>
        <v>0</v>
      </c>
    </row>
    <row r="625" spans="1:7" x14ac:dyDescent="0.25">
      <c r="A625" s="48" t="s">
        <v>30</v>
      </c>
      <c r="B625" s="3" t="s">
        <v>121</v>
      </c>
      <c r="C625" s="3" t="s">
        <v>768</v>
      </c>
      <c r="D625" s="3" t="s">
        <v>31</v>
      </c>
      <c r="E625" s="9">
        <f>7000000-1095413.02+273700+247300.09+188000</f>
        <v>6613587.0700000003</v>
      </c>
      <c r="F625" s="28">
        <v>0</v>
      </c>
      <c r="G625" s="28">
        <v>0</v>
      </c>
    </row>
    <row r="626" spans="1:7" ht="242.25" x14ac:dyDescent="0.25">
      <c r="A626" s="48" t="s">
        <v>132</v>
      </c>
      <c r="B626" s="3" t="s">
        <v>121</v>
      </c>
      <c r="C626" s="3" t="s">
        <v>133</v>
      </c>
      <c r="D626" s="3"/>
      <c r="E626" s="12">
        <f>E627</f>
        <v>2824680</v>
      </c>
      <c r="F626" s="31">
        <f t="shared" ref="F626:G627" si="233">F627</f>
        <v>2426782.7999999998</v>
      </c>
      <c r="G626" s="31">
        <f t="shared" si="233"/>
        <v>2426782.7999999998</v>
      </c>
    </row>
    <row r="627" spans="1:7" ht="51" x14ac:dyDescent="0.25">
      <c r="A627" s="48" t="s">
        <v>134</v>
      </c>
      <c r="B627" s="3" t="s">
        <v>121</v>
      </c>
      <c r="C627" s="3" t="s">
        <v>135</v>
      </c>
      <c r="D627" s="3"/>
      <c r="E627" s="8">
        <f>E628</f>
        <v>2824680</v>
      </c>
      <c r="F627" s="27">
        <f t="shared" si="233"/>
        <v>2426782.7999999998</v>
      </c>
      <c r="G627" s="27">
        <f t="shared" si="233"/>
        <v>2426782.7999999998</v>
      </c>
    </row>
    <row r="628" spans="1:7" ht="51" x14ac:dyDescent="0.25">
      <c r="A628" s="48" t="s">
        <v>44</v>
      </c>
      <c r="B628" s="3" t="s">
        <v>121</v>
      </c>
      <c r="C628" s="3" t="s">
        <v>135</v>
      </c>
      <c r="D628" s="3" t="s">
        <v>45</v>
      </c>
      <c r="E628" s="9">
        <f>3184047.65-359367.65</f>
        <v>2824680</v>
      </c>
      <c r="F628" s="28">
        <v>2426782.7999999998</v>
      </c>
      <c r="G628" s="28">
        <v>2426782.7999999998</v>
      </c>
    </row>
    <row r="629" spans="1:7" x14ac:dyDescent="0.25">
      <c r="A629" s="48" t="s">
        <v>606</v>
      </c>
      <c r="B629" s="3" t="s">
        <v>121</v>
      </c>
      <c r="C629" s="3" t="s">
        <v>604</v>
      </c>
      <c r="D629" s="3"/>
      <c r="E629" s="9">
        <f>E630</f>
        <v>988218</v>
      </c>
      <c r="F629" s="9">
        <f t="shared" ref="F629:G629" si="234">F630</f>
        <v>988218</v>
      </c>
      <c r="G629" s="9">
        <f t="shared" si="234"/>
        <v>988218</v>
      </c>
    </row>
    <row r="630" spans="1:7" ht="102" x14ac:dyDescent="0.25">
      <c r="A630" s="48" t="s">
        <v>615</v>
      </c>
      <c r="B630" s="3" t="s">
        <v>121</v>
      </c>
      <c r="C630" s="3" t="s">
        <v>614</v>
      </c>
      <c r="D630" s="3"/>
      <c r="E630" s="9">
        <f>E631+E632+E633</f>
        <v>988218</v>
      </c>
      <c r="F630" s="9">
        <f t="shared" ref="F630:G630" si="235">F631+F632+F633</f>
        <v>988218</v>
      </c>
      <c r="G630" s="9">
        <f t="shared" si="235"/>
        <v>988218</v>
      </c>
    </row>
    <row r="631" spans="1:7" x14ac:dyDescent="0.25">
      <c r="A631" s="48" t="s">
        <v>66</v>
      </c>
      <c r="B631" s="3" t="s">
        <v>121</v>
      </c>
      <c r="C631" s="3" t="s">
        <v>614</v>
      </c>
      <c r="D631" s="3" t="s">
        <v>67</v>
      </c>
      <c r="E631" s="9">
        <v>69000</v>
      </c>
      <c r="F631" s="28">
        <v>69000</v>
      </c>
      <c r="G631" s="28">
        <v>69000</v>
      </c>
    </row>
    <row r="632" spans="1:7" ht="38.25" x14ac:dyDescent="0.25">
      <c r="A632" s="48" t="s">
        <v>68</v>
      </c>
      <c r="B632" s="3" t="s">
        <v>121</v>
      </c>
      <c r="C632" s="3" t="s">
        <v>614</v>
      </c>
      <c r="D632" s="3" t="s">
        <v>69</v>
      </c>
      <c r="E632" s="9">
        <v>20838</v>
      </c>
      <c r="F632" s="28">
        <v>20838</v>
      </c>
      <c r="G632" s="28">
        <v>20838</v>
      </c>
    </row>
    <row r="633" spans="1:7" x14ac:dyDescent="0.25">
      <c r="A633" s="48" t="s">
        <v>30</v>
      </c>
      <c r="B633" s="3" t="s">
        <v>121</v>
      </c>
      <c r="C633" s="3" t="s">
        <v>614</v>
      </c>
      <c r="D633" s="3" t="s">
        <v>31</v>
      </c>
      <c r="E633" s="9">
        <v>898380</v>
      </c>
      <c r="F633" s="28">
        <v>898380</v>
      </c>
      <c r="G633" s="28">
        <v>898380</v>
      </c>
    </row>
    <row r="634" spans="1:7" ht="25.5" x14ac:dyDescent="0.25">
      <c r="A634" s="48" t="s">
        <v>98</v>
      </c>
      <c r="B634" s="3" t="s">
        <v>121</v>
      </c>
      <c r="C634" s="3" t="s">
        <v>99</v>
      </c>
      <c r="D634" s="3"/>
      <c r="E634" s="10">
        <f>E641+E644+E635+E638</f>
        <v>1885926.89</v>
      </c>
      <c r="F634" s="10">
        <f t="shared" ref="F634:G634" si="236">F641+F644+F635+F638</f>
        <v>1479395.79</v>
      </c>
      <c r="G634" s="10">
        <f t="shared" si="236"/>
        <v>1425200.42</v>
      </c>
    </row>
    <row r="635" spans="1:7" ht="63.75" x14ac:dyDescent="0.25">
      <c r="A635" s="47" t="s">
        <v>100</v>
      </c>
      <c r="B635" s="71" t="s">
        <v>121</v>
      </c>
      <c r="C635" s="71" t="s">
        <v>101</v>
      </c>
      <c r="D635" s="71"/>
      <c r="E635" s="10">
        <f>E636</f>
        <v>87000</v>
      </c>
      <c r="F635" s="10">
        <f t="shared" ref="F635:G635" si="237">F636</f>
        <v>0</v>
      </c>
      <c r="G635" s="10">
        <f t="shared" si="237"/>
        <v>0</v>
      </c>
    </row>
    <row r="636" spans="1:7" ht="38.25" x14ac:dyDescent="0.25">
      <c r="A636" s="47" t="s">
        <v>129</v>
      </c>
      <c r="B636" s="71" t="s">
        <v>121</v>
      </c>
      <c r="C636" s="71" t="s">
        <v>721</v>
      </c>
      <c r="D636" s="71"/>
      <c r="E636" s="10">
        <f>E637</f>
        <v>87000</v>
      </c>
      <c r="F636" s="10">
        <f t="shared" ref="F636:G636" si="238">F637</f>
        <v>0</v>
      </c>
      <c r="G636" s="10">
        <f t="shared" si="238"/>
        <v>0</v>
      </c>
    </row>
    <row r="637" spans="1:7" x14ac:dyDescent="0.25">
      <c r="A637" s="47" t="s">
        <v>30</v>
      </c>
      <c r="B637" s="71" t="s">
        <v>121</v>
      </c>
      <c r="C637" s="71" t="s">
        <v>721</v>
      </c>
      <c r="D637" s="71" t="s">
        <v>31</v>
      </c>
      <c r="E637" s="10">
        <f>60000+27000</f>
        <v>87000</v>
      </c>
      <c r="F637" s="10">
        <v>0</v>
      </c>
      <c r="G637" s="10">
        <v>0</v>
      </c>
    </row>
    <row r="638" spans="1:7" ht="63.75" x14ac:dyDescent="0.25">
      <c r="A638" s="47" t="s">
        <v>800</v>
      </c>
      <c r="B638" s="76" t="s">
        <v>121</v>
      </c>
      <c r="C638" s="76" t="s">
        <v>798</v>
      </c>
      <c r="D638" s="76"/>
      <c r="E638" s="10">
        <f>E639</f>
        <v>29000</v>
      </c>
      <c r="F638" s="10">
        <f t="shared" ref="F638:G638" si="239">F639</f>
        <v>0</v>
      </c>
      <c r="G638" s="10">
        <f t="shared" si="239"/>
        <v>0</v>
      </c>
    </row>
    <row r="639" spans="1:7" ht="25.5" x14ac:dyDescent="0.25">
      <c r="A639" s="47" t="s">
        <v>770</v>
      </c>
      <c r="B639" s="76" t="s">
        <v>121</v>
      </c>
      <c r="C639" s="76" t="s">
        <v>799</v>
      </c>
      <c r="D639" s="76"/>
      <c r="E639" s="10">
        <f>E640</f>
        <v>29000</v>
      </c>
      <c r="F639" s="10">
        <f t="shared" ref="F639:G639" si="240">F640</f>
        <v>0</v>
      </c>
      <c r="G639" s="10">
        <f t="shared" si="240"/>
        <v>0</v>
      </c>
    </row>
    <row r="640" spans="1:7" x14ac:dyDescent="0.25">
      <c r="A640" s="47" t="s">
        <v>30</v>
      </c>
      <c r="B640" s="76" t="s">
        <v>121</v>
      </c>
      <c r="C640" s="76" t="s">
        <v>799</v>
      </c>
      <c r="D640" s="76" t="s">
        <v>31</v>
      </c>
      <c r="E640" s="10">
        <f>29000</f>
        <v>29000</v>
      </c>
      <c r="F640" s="10">
        <v>0</v>
      </c>
      <c r="G640" s="10">
        <v>0</v>
      </c>
    </row>
    <row r="641" spans="1:7" x14ac:dyDescent="0.25">
      <c r="A641" s="48" t="s">
        <v>108</v>
      </c>
      <c r="B641" s="3" t="s">
        <v>121</v>
      </c>
      <c r="C641" s="3" t="s">
        <v>109</v>
      </c>
      <c r="D641" s="3"/>
      <c r="E641" s="11">
        <f>E642</f>
        <v>0</v>
      </c>
      <c r="F641" s="11">
        <f t="shared" ref="F641:G641" si="241">F642</f>
        <v>180000</v>
      </c>
      <c r="G641" s="11">
        <f t="shared" si="241"/>
        <v>180000</v>
      </c>
    </row>
    <row r="642" spans="1:7" ht="25.5" x14ac:dyDescent="0.25">
      <c r="A642" s="48" t="s">
        <v>136</v>
      </c>
      <c r="B642" s="3" t="s">
        <v>121</v>
      </c>
      <c r="C642" s="3" t="s">
        <v>137</v>
      </c>
      <c r="D642" s="3"/>
      <c r="E642" s="10">
        <f>E643</f>
        <v>0</v>
      </c>
      <c r="F642" s="29">
        <f t="shared" ref="F642:G642" si="242">F643</f>
        <v>180000</v>
      </c>
      <c r="G642" s="29">
        <f t="shared" si="242"/>
        <v>180000</v>
      </c>
    </row>
    <row r="643" spans="1:7" x14ac:dyDescent="0.25">
      <c r="A643" s="48" t="s">
        <v>30</v>
      </c>
      <c r="B643" s="3" t="s">
        <v>121</v>
      </c>
      <c r="C643" s="3" t="s">
        <v>137</v>
      </c>
      <c r="D643" s="3" t="s">
        <v>31</v>
      </c>
      <c r="E643" s="12">
        <v>0</v>
      </c>
      <c r="F643" s="31">
        <v>180000</v>
      </c>
      <c r="G643" s="31">
        <v>180000</v>
      </c>
    </row>
    <row r="644" spans="1:7" ht="63.75" x14ac:dyDescent="0.25">
      <c r="A644" s="48" t="s">
        <v>138</v>
      </c>
      <c r="B644" s="3" t="s">
        <v>121</v>
      </c>
      <c r="C644" s="3" t="s">
        <v>139</v>
      </c>
      <c r="D644" s="3"/>
      <c r="E644" s="9">
        <f>E645+E649+E651</f>
        <v>1769926.89</v>
      </c>
      <c r="F644" s="28">
        <f>F645+F649+F651</f>
        <v>1299395.79</v>
      </c>
      <c r="G644" s="28">
        <f>G645+G649+G651</f>
        <v>1245200.42</v>
      </c>
    </row>
    <row r="645" spans="1:7" ht="25.5" x14ac:dyDescent="0.25">
      <c r="A645" s="48" t="s">
        <v>140</v>
      </c>
      <c r="B645" s="3" t="s">
        <v>121</v>
      </c>
      <c r="C645" s="3" t="s">
        <v>141</v>
      </c>
      <c r="D645" s="3"/>
      <c r="E645" s="10">
        <f>E648+E647+E646</f>
        <v>1488726.89</v>
      </c>
      <c r="F645" s="10">
        <f t="shared" ref="F645:G645" si="243">F648+F647+F646</f>
        <v>1018195.79</v>
      </c>
      <c r="G645" s="10">
        <f t="shared" si="243"/>
        <v>964000.42</v>
      </c>
    </row>
    <row r="646" spans="1:7" x14ac:dyDescent="0.25">
      <c r="A646" s="74" t="s">
        <v>26</v>
      </c>
      <c r="B646" s="75" t="s">
        <v>121</v>
      </c>
      <c r="C646" s="75" t="s">
        <v>141</v>
      </c>
      <c r="D646" s="75" t="s">
        <v>27</v>
      </c>
      <c r="E646" s="10">
        <f>55125</f>
        <v>55125</v>
      </c>
      <c r="F646" s="10">
        <v>0</v>
      </c>
      <c r="G646" s="10">
        <v>0</v>
      </c>
    </row>
    <row r="647" spans="1:7" ht="25.5" x14ac:dyDescent="0.25">
      <c r="A647" s="74" t="s">
        <v>94</v>
      </c>
      <c r="B647" s="75" t="s">
        <v>121</v>
      </c>
      <c r="C647" s="75" t="s">
        <v>141</v>
      </c>
      <c r="D647" s="75" t="s">
        <v>95</v>
      </c>
      <c r="E647" s="10">
        <f>70650.89</f>
        <v>70650.89</v>
      </c>
      <c r="F647" s="10">
        <v>0</v>
      </c>
      <c r="G647" s="10">
        <v>0</v>
      </c>
    </row>
    <row r="648" spans="1:7" x14ac:dyDescent="0.25">
      <c r="A648" s="48" t="s">
        <v>30</v>
      </c>
      <c r="B648" s="3" t="s">
        <v>121</v>
      </c>
      <c r="C648" s="3" t="s">
        <v>141</v>
      </c>
      <c r="D648" s="3" t="s">
        <v>31</v>
      </c>
      <c r="E648" s="10">
        <f>1242975.89-125775.89+32375+213376</f>
        <v>1362951</v>
      </c>
      <c r="F648" s="29">
        <v>1018195.79</v>
      </c>
      <c r="G648" s="29">
        <v>964000.42</v>
      </c>
    </row>
    <row r="649" spans="1:7" ht="25.5" x14ac:dyDescent="0.25">
      <c r="A649" s="48" t="s">
        <v>142</v>
      </c>
      <c r="B649" s="3" t="s">
        <v>121</v>
      </c>
      <c r="C649" s="3" t="s">
        <v>143</v>
      </c>
      <c r="D649" s="3"/>
      <c r="E649" s="9">
        <f>E650</f>
        <v>13200</v>
      </c>
      <c r="F649" s="28">
        <f>F650</f>
        <v>13200</v>
      </c>
      <c r="G649" s="28">
        <f>G650</f>
        <v>13200</v>
      </c>
    </row>
    <row r="650" spans="1:7" x14ac:dyDescent="0.25">
      <c r="A650" s="48" t="s">
        <v>26</v>
      </c>
      <c r="B650" s="3" t="s">
        <v>121</v>
      </c>
      <c r="C650" s="3" t="s">
        <v>143</v>
      </c>
      <c r="D650" s="3" t="s">
        <v>27</v>
      </c>
      <c r="E650" s="10">
        <v>13200</v>
      </c>
      <c r="F650" s="10">
        <v>13200</v>
      </c>
      <c r="G650" s="10">
        <v>13200</v>
      </c>
    </row>
    <row r="651" spans="1:7" ht="25.5" x14ac:dyDescent="0.25">
      <c r="A651" s="48" t="s">
        <v>140</v>
      </c>
      <c r="B651" s="3" t="s">
        <v>121</v>
      </c>
      <c r="C651" s="3" t="s">
        <v>144</v>
      </c>
      <c r="D651" s="3"/>
      <c r="E651" s="10">
        <f>E652+E653</f>
        <v>268000</v>
      </c>
      <c r="F651" s="29">
        <f>F652+F653</f>
        <v>268000</v>
      </c>
      <c r="G651" s="29">
        <f>G652+G653</f>
        <v>268000</v>
      </c>
    </row>
    <row r="652" spans="1:7" x14ac:dyDescent="0.25">
      <c r="A652" s="48" t="s">
        <v>26</v>
      </c>
      <c r="B652" s="3" t="s">
        <v>121</v>
      </c>
      <c r="C652" s="3" t="s">
        <v>144</v>
      </c>
      <c r="D652" s="3" t="s">
        <v>27</v>
      </c>
      <c r="E652" s="9">
        <f>262000-209594.32-714-5577.02-2805.56-13692</f>
        <v>29617.099999999991</v>
      </c>
      <c r="F652" s="9">
        <v>262000</v>
      </c>
      <c r="G652" s="9">
        <v>262000</v>
      </c>
    </row>
    <row r="653" spans="1:7" x14ac:dyDescent="0.25">
      <c r="A653" s="48" t="s">
        <v>30</v>
      </c>
      <c r="B653" s="3" t="s">
        <v>121</v>
      </c>
      <c r="C653" s="3" t="s">
        <v>144</v>
      </c>
      <c r="D653" s="3" t="s">
        <v>31</v>
      </c>
      <c r="E653" s="10">
        <f>6000+209594.32+714+5577.02+2805.56+13692</f>
        <v>238382.9</v>
      </c>
      <c r="F653" s="29">
        <v>6000</v>
      </c>
      <c r="G653" s="29">
        <v>6000</v>
      </c>
    </row>
    <row r="654" spans="1:7" ht="25.5" x14ac:dyDescent="0.25">
      <c r="A654" s="50" t="s">
        <v>145</v>
      </c>
      <c r="B654" s="3" t="s">
        <v>121</v>
      </c>
      <c r="C654" s="3" t="s">
        <v>146</v>
      </c>
      <c r="D654" s="3"/>
      <c r="E654" s="12">
        <f>E655+E660</f>
        <v>9885500</v>
      </c>
      <c r="F654" s="31">
        <f>F655+F660</f>
        <v>10828500</v>
      </c>
      <c r="G654" s="31">
        <f>G655+G660</f>
        <v>10865500</v>
      </c>
    </row>
    <row r="655" spans="1:7" ht="76.5" x14ac:dyDescent="0.25">
      <c r="A655" s="48" t="s">
        <v>147</v>
      </c>
      <c r="B655" s="3" t="s">
        <v>121</v>
      </c>
      <c r="C655" s="3" t="s">
        <v>148</v>
      </c>
      <c r="D655" s="3"/>
      <c r="E655" s="8">
        <f>E656</f>
        <v>5471500</v>
      </c>
      <c r="F655" s="27">
        <f t="shared" ref="F655:G655" si="244">F656</f>
        <v>6091500</v>
      </c>
      <c r="G655" s="27">
        <f t="shared" si="244"/>
        <v>6131500</v>
      </c>
    </row>
    <row r="656" spans="1:7" x14ac:dyDescent="0.25">
      <c r="A656" s="48" t="s">
        <v>149</v>
      </c>
      <c r="B656" s="3" t="s">
        <v>121</v>
      </c>
      <c r="C656" s="3" t="s">
        <v>150</v>
      </c>
      <c r="D656" s="3"/>
      <c r="E656" s="9">
        <f>E657+E658+E659</f>
        <v>5471500</v>
      </c>
      <c r="F656" s="28">
        <f>F657+F658+F659</f>
        <v>6091500</v>
      </c>
      <c r="G656" s="28">
        <f>G657+G658+G659</f>
        <v>6131500</v>
      </c>
    </row>
    <row r="657" spans="1:7" ht="25.5" x14ac:dyDescent="0.25">
      <c r="A657" s="48" t="s">
        <v>8</v>
      </c>
      <c r="B657" s="3" t="s">
        <v>121</v>
      </c>
      <c r="C657" s="3" t="s">
        <v>150</v>
      </c>
      <c r="D657" s="3" t="s">
        <v>9</v>
      </c>
      <c r="E657" s="10">
        <f>4593000-600000</f>
        <v>3993000</v>
      </c>
      <c r="F657" s="29">
        <v>4593000</v>
      </c>
      <c r="G657" s="29">
        <v>4593000</v>
      </c>
    </row>
    <row r="658" spans="1:7" ht="38.25" x14ac:dyDescent="0.25">
      <c r="A658" s="48" t="s">
        <v>10</v>
      </c>
      <c r="B658" s="3" t="s">
        <v>121</v>
      </c>
      <c r="C658" s="3" t="s">
        <v>150</v>
      </c>
      <c r="D658" s="3" t="s">
        <v>11</v>
      </c>
      <c r="E658" s="10">
        <v>1387000</v>
      </c>
      <c r="F658" s="29">
        <v>1387000</v>
      </c>
      <c r="G658" s="29">
        <v>1387000</v>
      </c>
    </row>
    <row r="659" spans="1:7" x14ac:dyDescent="0.25">
      <c r="A659" s="48" t="s">
        <v>26</v>
      </c>
      <c r="B659" s="3" t="s">
        <v>121</v>
      </c>
      <c r="C659" s="3" t="s">
        <v>150</v>
      </c>
      <c r="D659" s="3" t="s">
        <v>27</v>
      </c>
      <c r="E659" s="11">
        <v>91500</v>
      </c>
      <c r="F659" s="30">
        <v>111500</v>
      </c>
      <c r="G659" s="30">
        <v>151500</v>
      </c>
    </row>
    <row r="660" spans="1:7" ht="38.25" x14ac:dyDescent="0.25">
      <c r="A660" s="48" t="s">
        <v>151</v>
      </c>
      <c r="B660" s="3" t="s">
        <v>121</v>
      </c>
      <c r="C660" s="3" t="s">
        <v>152</v>
      </c>
      <c r="D660" s="3"/>
      <c r="E660" s="10">
        <f>E661</f>
        <v>4414000</v>
      </c>
      <c r="F660" s="29">
        <f t="shared" ref="F660:G660" si="245">F661</f>
        <v>4737000</v>
      </c>
      <c r="G660" s="29">
        <f t="shared" si="245"/>
        <v>4734000</v>
      </c>
    </row>
    <row r="661" spans="1:7" ht="25.5" x14ac:dyDescent="0.25">
      <c r="A661" s="48" t="s">
        <v>153</v>
      </c>
      <c r="B661" s="3" t="s">
        <v>121</v>
      </c>
      <c r="C661" s="3" t="s">
        <v>154</v>
      </c>
      <c r="D661" s="3"/>
      <c r="E661" s="9">
        <f>E662+E663+E664</f>
        <v>4414000</v>
      </c>
      <c r="F661" s="28">
        <f>F662+F663+F664</f>
        <v>4737000</v>
      </c>
      <c r="G661" s="28">
        <f>G662+G663+G664</f>
        <v>4734000</v>
      </c>
    </row>
    <row r="662" spans="1:7" x14ac:dyDescent="0.25">
      <c r="A662" s="48" t="s">
        <v>66</v>
      </c>
      <c r="B662" s="3" t="s">
        <v>121</v>
      </c>
      <c r="C662" s="3" t="s">
        <v>154</v>
      </c>
      <c r="D662" s="3" t="s">
        <v>67</v>
      </c>
      <c r="E662" s="10">
        <f>3590000-300000</f>
        <v>3290000</v>
      </c>
      <c r="F662" s="29">
        <v>3600000</v>
      </c>
      <c r="G662" s="29">
        <v>3590000</v>
      </c>
    </row>
    <row r="663" spans="1:7" ht="38.25" x14ac:dyDescent="0.25">
      <c r="A663" s="48" t="s">
        <v>68</v>
      </c>
      <c r="B663" s="3" t="s">
        <v>121</v>
      </c>
      <c r="C663" s="3" t="s">
        <v>154</v>
      </c>
      <c r="D663" s="3" t="s">
        <v>69</v>
      </c>
      <c r="E663" s="15">
        <v>1084000</v>
      </c>
      <c r="F663" s="15">
        <v>1087000</v>
      </c>
      <c r="G663" s="33">
        <v>1084000</v>
      </c>
    </row>
    <row r="664" spans="1:7" x14ac:dyDescent="0.25">
      <c r="A664" s="48" t="s">
        <v>26</v>
      </c>
      <c r="B664" s="3" t="s">
        <v>121</v>
      </c>
      <c r="C664" s="3" t="s">
        <v>154</v>
      </c>
      <c r="D664" s="3" t="s">
        <v>27</v>
      </c>
      <c r="E664" s="12">
        <v>40000</v>
      </c>
      <c r="F664" s="31">
        <v>50000</v>
      </c>
      <c r="G664" s="31">
        <v>60000</v>
      </c>
    </row>
    <row r="665" spans="1:7" ht="25.5" x14ac:dyDescent="0.25">
      <c r="A665" s="47" t="s">
        <v>180</v>
      </c>
      <c r="B665" s="71" t="s">
        <v>121</v>
      </c>
      <c r="C665" s="71" t="s">
        <v>181</v>
      </c>
      <c r="D665" s="71"/>
      <c r="E665" s="12">
        <f>E666</f>
        <v>265637</v>
      </c>
      <c r="F665" s="12">
        <f t="shared" ref="F665:G665" si="246">F666</f>
        <v>0</v>
      </c>
      <c r="G665" s="12">
        <f t="shared" si="246"/>
        <v>0</v>
      </c>
    </row>
    <row r="666" spans="1:7" ht="25.5" x14ac:dyDescent="0.25">
      <c r="A666" s="47" t="s">
        <v>190</v>
      </c>
      <c r="B666" s="71" t="s">
        <v>121</v>
      </c>
      <c r="C666" s="71" t="s">
        <v>191</v>
      </c>
      <c r="D666" s="71"/>
      <c r="E666" s="12">
        <f>E667</f>
        <v>265637</v>
      </c>
      <c r="F666" s="12">
        <f t="shared" ref="F666:G666" si="247">F667</f>
        <v>0</v>
      </c>
      <c r="G666" s="12">
        <f t="shared" si="247"/>
        <v>0</v>
      </c>
    </row>
    <row r="667" spans="1:7" ht="51" x14ac:dyDescent="0.25">
      <c r="A667" s="47" t="s">
        <v>197</v>
      </c>
      <c r="B667" s="71" t="s">
        <v>121</v>
      </c>
      <c r="C667" s="71" t="s">
        <v>198</v>
      </c>
      <c r="D667" s="71"/>
      <c r="E667" s="12">
        <f>E670+E668</f>
        <v>265637</v>
      </c>
      <c r="F667" s="12">
        <f t="shared" ref="F667:G667" si="248">F670+F668</f>
        <v>0</v>
      </c>
      <c r="G667" s="12">
        <f t="shared" si="248"/>
        <v>0</v>
      </c>
    </row>
    <row r="668" spans="1:7" ht="25.5" x14ac:dyDescent="0.25">
      <c r="A668" s="74" t="s">
        <v>136</v>
      </c>
      <c r="B668" s="75" t="s">
        <v>121</v>
      </c>
      <c r="C668" s="75" t="s">
        <v>775</v>
      </c>
      <c r="D668" s="75"/>
      <c r="E668" s="12">
        <f>E669</f>
        <v>225791</v>
      </c>
      <c r="F668" s="12">
        <f t="shared" ref="F668:G668" si="249">F669</f>
        <v>0</v>
      </c>
      <c r="G668" s="12">
        <f t="shared" si="249"/>
        <v>0</v>
      </c>
    </row>
    <row r="669" spans="1:7" x14ac:dyDescent="0.25">
      <c r="A669" s="74" t="s">
        <v>30</v>
      </c>
      <c r="B669" s="75" t="s">
        <v>121</v>
      </c>
      <c r="C669" s="75" t="s">
        <v>775</v>
      </c>
      <c r="D669" s="75" t="s">
        <v>31</v>
      </c>
      <c r="E669" s="12">
        <f>225791</f>
        <v>225791</v>
      </c>
      <c r="F669" s="12">
        <v>0</v>
      </c>
      <c r="G669" s="12">
        <v>0</v>
      </c>
    </row>
    <row r="670" spans="1:7" ht="25.5" x14ac:dyDescent="0.25">
      <c r="A670" s="47" t="s">
        <v>136</v>
      </c>
      <c r="B670" s="71" t="s">
        <v>121</v>
      </c>
      <c r="C670" s="71" t="s">
        <v>728</v>
      </c>
      <c r="D670" s="71"/>
      <c r="E670" s="12">
        <f>E671</f>
        <v>39846</v>
      </c>
      <c r="F670" s="12">
        <f t="shared" ref="F670:G670" si="250">F671</f>
        <v>0</v>
      </c>
      <c r="G670" s="12">
        <f t="shared" si="250"/>
        <v>0</v>
      </c>
    </row>
    <row r="671" spans="1:7" x14ac:dyDescent="0.25">
      <c r="A671" s="47" t="s">
        <v>30</v>
      </c>
      <c r="B671" s="71" t="s">
        <v>121</v>
      </c>
      <c r="C671" s="71" t="s">
        <v>728</v>
      </c>
      <c r="D671" s="71" t="s">
        <v>31</v>
      </c>
      <c r="E671" s="12">
        <f>39848-2</f>
        <v>39846</v>
      </c>
      <c r="F671" s="31">
        <v>0</v>
      </c>
      <c r="G671" s="31">
        <v>0</v>
      </c>
    </row>
    <row r="672" spans="1:7" ht="25.5" x14ac:dyDescent="0.25">
      <c r="A672" s="48" t="s">
        <v>440</v>
      </c>
      <c r="B672" s="3" t="s">
        <v>121</v>
      </c>
      <c r="C672" s="3" t="s">
        <v>441</v>
      </c>
      <c r="D672" s="3"/>
      <c r="E672" s="10">
        <f t="shared" ref="E672:G683" si="251">E673</f>
        <v>103716.2</v>
      </c>
      <c r="F672" s="29">
        <f t="shared" si="251"/>
        <v>110000</v>
      </c>
      <c r="G672" s="29">
        <f t="shared" si="251"/>
        <v>120000</v>
      </c>
    </row>
    <row r="673" spans="1:7" s="2" customFormat="1" ht="25.5" x14ac:dyDescent="0.25">
      <c r="A673" s="48" t="s">
        <v>447</v>
      </c>
      <c r="B673" s="3" t="s">
        <v>121</v>
      </c>
      <c r="C673" s="3" t="s">
        <v>448</v>
      </c>
      <c r="D673" s="3"/>
      <c r="E673" s="15">
        <f>E674+E676</f>
        <v>103716.2</v>
      </c>
      <c r="F673" s="15">
        <f>F674+F676</f>
        <v>110000</v>
      </c>
      <c r="G673" s="15">
        <f>G674+G676</f>
        <v>120000</v>
      </c>
    </row>
    <row r="674" spans="1:7" ht="25.5" x14ac:dyDescent="0.25">
      <c r="A674" s="48" t="s">
        <v>449</v>
      </c>
      <c r="B674" s="3" t="s">
        <v>121</v>
      </c>
      <c r="C674" s="3" t="s">
        <v>450</v>
      </c>
      <c r="D674" s="3"/>
      <c r="E674" s="11">
        <f t="shared" si="251"/>
        <v>93716.2</v>
      </c>
      <c r="F674" s="29">
        <f t="shared" si="251"/>
        <v>100000</v>
      </c>
      <c r="G674" s="29">
        <f t="shared" si="251"/>
        <v>110000</v>
      </c>
    </row>
    <row r="675" spans="1:7" x14ac:dyDescent="0.25">
      <c r="A675" s="48" t="s">
        <v>30</v>
      </c>
      <c r="B675" s="3" t="s">
        <v>121</v>
      </c>
      <c r="C675" s="3" t="s">
        <v>450</v>
      </c>
      <c r="D675" s="3" t="s">
        <v>31</v>
      </c>
      <c r="E675" s="11">
        <f>90000+3716.2</f>
        <v>93716.2</v>
      </c>
      <c r="F675" s="28">
        <v>100000</v>
      </c>
      <c r="G675" s="28">
        <v>110000</v>
      </c>
    </row>
    <row r="676" spans="1:7" s="2" customFormat="1" ht="25.5" x14ac:dyDescent="0.25">
      <c r="A676" s="48" t="s">
        <v>140</v>
      </c>
      <c r="B676" s="3" t="s">
        <v>121</v>
      </c>
      <c r="C676" s="3" t="s">
        <v>451</v>
      </c>
      <c r="D676" s="3"/>
      <c r="E676" s="11">
        <f t="shared" si="251"/>
        <v>10000</v>
      </c>
      <c r="F676" s="33">
        <f t="shared" si="251"/>
        <v>10000</v>
      </c>
      <c r="G676" s="33">
        <f t="shared" si="251"/>
        <v>10000</v>
      </c>
    </row>
    <row r="677" spans="1:7" x14ac:dyDescent="0.25">
      <c r="A677" s="48" t="s">
        <v>30</v>
      </c>
      <c r="B677" s="3" t="s">
        <v>121</v>
      </c>
      <c r="C677" s="3" t="s">
        <v>451</v>
      </c>
      <c r="D677" s="3" t="s">
        <v>31</v>
      </c>
      <c r="E677" s="11">
        <v>10000</v>
      </c>
      <c r="F677" s="27">
        <v>10000</v>
      </c>
      <c r="G677" s="27">
        <v>10000</v>
      </c>
    </row>
    <row r="678" spans="1:7" x14ac:dyDescent="0.25">
      <c r="A678" s="48" t="s">
        <v>4</v>
      </c>
      <c r="B678" s="3" t="s">
        <v>121</v>
      </c>
      <c r="C678" s="3" t="s">
        <v>5</v>
      </c>
      <c r="D678" s="3"/>
      <c r="E678" s="11">
        <f>E681+E679</f>
        <v>120000</v>
      </c>
      <c r="F678" s="11">
        <f t="shared" ref="F678:G678" si="252">F681+F679</f>
        <v>0</v>
      </c>
      <c r="G678" s="11">
        <f t="shared" si="252"/>
        <v>0</v>
      </c>
    </row>
    <row r="679" spans="1:7" x14ac:dyDescent="0.25">
      <c r="A679" s="48" t="s">
        <v>155</v>
      </c>
      <c r="B679" s="3" t="s">
        <v>121</v>
      </c>
      <c r="C679" s="3" t="s">
        <v>156</v>
      </c>
      <c r="D679" s="3"/>
      <c r="E679" s="11">
        <f>E680</f>
        <v>72000</v>
      </c>
      <c r="F679" s="11">
        <f t="shared" ref="F679:G679" si="253">F680</f>
        <v>0</v>
      </c>
      <c r="G679" s="11">
        <f t="shared" si="253"/>
        <v>0</v>
      </c>
    </row>
    <row r="680" spans="1:7" x14ac:dyDescent="0.25">
      <c r="A680" s="48" t="s">
        <v>26</v>
      </c>
      <c r="B680" s="3" t="s">
        <v>121</v>
      </c>
      <c r="C680" s="3" t="s">
        <v>156</v>
      </c>
      <c r="D680" s="3" t="s">
        <v>27</v>
      </c>
      <c r="E680" s="11">
        <v>72000</v>
      </c>
      <c r="F680" s="11">
        <v>0</v>
      </c>
      <c r="G680" s="11">
        <v>0</v>
      </c>
    </row>
    <row r="681" spans="1:7" ht="25.5" x14ac:dyDescent="0.25">
      <c r="A681" s="48" t="s">
        <v>668</v>
      </c>
      <c r="B681" s="3" t="s">
        <v>121</v>
      </c>
      <c r="C681" s="3" t="s">
        <v>681</v>
      </c>
      <c r="D681" s="3"/>
      <c r="E681" s="11">
        <f>E682</f>
        <v>48000</v>
      </c>
      <c r="F681" s="11">
        <f t="shared" ref="F681:G681" si="254">F682</f>
        <v>0</v>
      </c>
      <c r="G681" s="11">
        <f t="shared" si="254"/>
        <v>0</v>
      </c>
    </row>
    <row r="682" spans="1:7" x14ac:dyDescent="0.25">
      <c r="A682" s="48" t="s">
        <v>26</v>
      </c>
      <c r="B682" s="3" t="s">
        <v>121</v>
      </c>
      <c r="C682" s="3" t="s">
        <v>681</v>
      </c>
      <c r="D682" s="3" t="s">
        <v>27</v>
      </c>
      <c r="E682" s="11">
        <v>48000</v>
      </c>
      <c r="F682" s="27">
        <v>0</v>
      </c>
      <c r="G682" s="27">
        <v>0</v>
      </c>
    </row>
    <row r="683" spans="1:7" x14ac:dyDescent="0.25">
      <c r="A683" s="49" t="s">
        <v>452</v>
      </c>
      <c r="B683" s="45" t="s">
        <v>453</v>
      </c>
      <c r="C683" s="45"/>
      <c r="D683" s="45"/>
      <c r="E683" s="13">
        <f t="shared" si="251"/>
        <v>86120669.070000008</v>
      </c>
      <c r="F683" s="37">
        <f t="shared" si="251"/>
        <v>68281659.079999998</v>
      </c>
      <c r="G683" s="37">
        <f t="shared" si="251"/>
        <v>68130034.079999998</v>
      </c>
    </row>
    <row r="684" spans="1:7" x14ac:dyDescent="0.25">
      <c r="A684" s="49" t="s">
        <v>454</v>
      </c>
      <c r="B684" s="45" t="s">
        <v>455</v>
      </c>
      <c r="C684" s="45"/>
      <c r="D684" s="45"/>
      <c r="E684" s="14">
        <f>E685</f>
        <v>86120669.070000008</v>
      </c>
      <c r="F684" s="14">
        <f t="shared" ref="F684:G684" si="255">F685</f>
        <v>68281659.079999998</v>
      </c>
      <c r="G684" s="14">
        <f t="shared" si="255"/>
        <v>68130034.079999998</v>
      </c>
    </row>
    <row r="685" spans="1:7" x14ac:dyDescent="0.25">
      <c r="A685" s="48" t="s">
        <v>234</v>
      </c>
      <c r="B685" s="3" t="s">
        <v>455</v>
      </c>
      <c r="C685" s="3" t="s">
        <v>235</v>
      </c>
      <c r="D685" s="3"/>
      <c r="E685" s="9">
        <f>E686+E712+E759</f>
        <v>86120669.070000008</v>
      </c>
      <c r="F685" s="9">
        <f>F686+F712+F759</f>
        <v>68281659.079999998</v>
      </c>
      <c r="G685" s="9">
        <f>G686+G712+G759</f>
        <v>68130034.079999998</v>
      </c>
    </row>
    <row r="686" spans="1:7" ht="25.5" x14ac:dyDescent="0.25">
      <c r="A686" s="48" t="s">
        <v>456</v>
      </c>
      <c r="B686" s="3" t="s">
        <v>455</v>
      </c>
      <c r="C686" s="3" t="s">
        <v>457</v>
      </c>
      <c r="D686" s="3"/>
      <c r="E686" s="10">
        <f>E687+E692+E700+E703+E695</f>
        <v>17724110.109999999</v>
      </c>
      <c r="F686" s="10">
        <f t="shared" ref="F686:G686" si="256">F687+F692+F700+F703+F695</f>
        <v>15613113.630000001</v>
      </c>
      <c r="G686" s="10">
        <f t="shared" si="256"/>
        <v>15625958.33</v>
      </c>
    </row>
    <row r="687" spans="1:7" ht="38.25" x14ac:dyDescent="0.25">
      <c r="A687" s="48" t="s">
        <v>458</v>
      </c>
      <c r="B687" s="3" t="s">
        <v>455</v>
      </c>
      <c r="C687" s="3" t="s">
        <v>459</v>
      </c>
      <c r="D687" s="3"/>
      <c r="E687" s="8">
        <f>E688+E690</f>
        <v>16611100</v>
      </c>
      <c r="F687" s="8">
        <f>F688+F690</f>
        <v>15252800</v>
      </c>
      <c r="G687" s="8">
        <f>G688+G690</f>
        <v>15252800</v>
      </c>
    </row>
    <row r="688" spans="1:7" x14ac:dyDescent="0.25">
      <c r="A688" s="48" t="s">
        <v>48</v>
      </c>
      <c r="B688" s="3" t="s">
        <v>455</v>
      </c>
      <c r="C688" s="3" t="s">
        <v>460</v>
      </c>
      <c r="D688" s="3"/>
      <c r="E688" s="11">
        <f t="shared" ref="E688:G748" si="257">E689</f>
        <v>20300</v>
      </c>
      <c r="F688" s="34">
        <f t="shared" si="257"/>
        <v>7300</v>
      </c>
      <c r="G688" s="34">
        <f t="shared" si="257"/>
        <v>7300</v>
      </c>
    </row>
    <row r="689" spans="1:7" s="2" customFormat="1" x14ac:dyDescent="0.25">
      <c r="A689" s="48" t="s">
        <v>30</v>
      </c>
      <c r="B689" s="3" t="s">
        <v>455</v>
      </c>
      <c r="C689" s="3" t="s">
        <v>460</v>
      </c>
      <c r="D689" s="3" t="s">
        <v>31</v>
      </c>
      <c r="E689" s="11">
        <v>20300</v>
      </c>
      <c r="F689" s="33">
        <v>7300</v>
      </c>
      <c r="G689" s="33">
        <v>7300</v>
      </c>
    </row>
    <row r="690" spans="1:7" ht="25.5" x14ac:dyDescent="0.25">
      <c r="A690" s="48" t="s">
        <v>461</v>
      </c>
      <c r="B690" s="3" t="s">
        <v>455</v>
      </c>
      <c r="C690" s="3" t="s">
        <v>462</v>
      </c>
      <c r="D690" s="3"/>
      <c r="E690" s="11">
        <f t="shared" si="257"/>
        <v>16590800</v>
      </c>
      <c r="F690" s="31">
        <f t="shared" si="257"/>
        <v>15245500</v>
      </c>
      <c r="G690" s="31">
        <f t="shared" si="257"/>
        <v>15245500</v>
      </c>
    </row>
    <row r="691" spans="1:7" ht="51" x14ac:dyDescent="0.25">
      <c r="A691" s="48" t="s">
        <v>44</v>
      </c>
      <c r="B691" s="3" t="s">
        <v>455</v>
      </c>
      <c r="C691" s="3" t="s">
        <v>462</v>
      </c>
      <c r="D691" s="3" t="s">
        <v>45</v>
      </c>
      <c r="E691" s="11">
        <v>16590800</v>
      </c>
      <c r="F691" s="27">
        <v>15245500</v>
      </c>
      <c r="G691" s="27">
        <v>15245500</v>
      </c>
    </row>
    <row r="692" spans="1:7" ht="25.5" x14ac:dyDescent="0.25">
      <c r="A692" s="48" t="s">
        <v>463</v>
      </c>
      <c r="B692" s="3" t="s">
        <v>455</v>
      </c>
      <c r="C692" s="3" t="s">
        <v>464</v>
      </c>
      <c r="D692" s="3"/>
      <c r="E692" s="11">
        <f>E693</f>
        <v>78702.429999999993</v>
      </c>
      <c r="F692" s="11">
        <f t="shared" ref="F692:G692" si="258">F693</f>
        <v>190313.63</v>
      </c>
      <c r="G692" s="11">
        <f t="shared" si="258"/>
        <v>203158.33</v>
      </c>
    </row>
    <row r="693" spans="1:7" s="2" customFormat="1" ht="51" x14ac:dyDescent="0.25">
      <c r="A693" s="48" t="s">
        <v>638</v>
      </c>
      <c r="B693" s="3" t="s">
        <v>455</v>
      </c>
      <c r="C693" s="3" t="s">
        <v>637</v>
      </c>
      <c r="D693" s="3"/>
      <c r="E693" s="11">
        <f>E694</f>
        <v>78702.429999999993</v>
      </c>
      <c r="F693" s="11">
        <f t="shared" ref="F693:G693" si="259">F694</f>
        <v>190313.63</v>
      </c>
      <c r="G693" s="11">
        <f t="shared" si="259"/>
        <v>203158.33</v>
      </c>
    </row>
    <row r="694" spans="1:7" s="2" customFormat="1" x14ac:dyDescent="0.25">
      <c r="A694" s="48" t="s">
        <v>30</v>
      </c>
      <c r="B694" s="3" t="s">
        <v>455</v>
      </c>
      <c r="C694" s="3" t="s">
        <v>637</v>
      </c>
      <c r="D694" s="3" t="s">
        <v>31</v>
      </c>
      <c r="E694" s="11">
        <v>78702.429999999993</v>
      </c>
      <c r="F694" s="33">
        <v>190313.63</v>
      </c>
      <c r="G694" s="33">
        <v>203158.33</v>
      </c>
    </row>
    <row r="695" spans="1:7" s="2" customFormat="1" ht="51" x14ac:dyDescent="0.25">
      <c r="A695" s="47" t="s">
        <v>725</v>
      </c>
      <c r="B695" s="71" t="s">
        <v>455</v>
      </c>
      <c r="C695" s="71" t="s">
        <v>723</v>
      </c>
      <c r="D695" s="71"/>
      <c r="E695" s="11">
        <f>E698+E696</f>
        <v>507365</v>
      </c>
      <c r="F695" s="11">
        <f t="shared" ref="F695:G695" si="260">F698+F696</f>
        <v>0</v>
      </c>
      <c r="G695" s="11">
        <f t="shared" si="260"/>
        <v>0</v>
      </c>
    </row>
    <row r="696" spans="1:7" s="2" customFormat="1" ht="25.5" x14ac:dyDescent="0.25">
      <c r="A696" s="74" t="s">
        <v>136</v>
      </c>
      <c r="B696" s="75" t="s">
        <v>455</v>
      </c>
      <c r="C696" s="75" t="s">
        <v>772</v>
      </c>
      <c r="D696" s="75"/>
      <c r="E696" s="11">
        <f>E697</f>
        <v>431259</v>
      </c>
      <c r="F696" s="11">
        <f t="shared" ref="F696:G696" si="261">F697</f>
        <v>0</v>
      </c>
      <c r="G696" s="11">
        <f t="shared" si="261"/>
        <v>0</v>
      </c>
    </row>
    <row r="697" spans="1:7" s="2" customFormat="1" x14ac:dyDescent="0.25">
      <c r="A697" s="74" t="s">
        <v>30</v>
      </c>
      <c r="B697" s="75" t="s">
        <v>455</v>
      </c>
      <c r="C697" s="75" t="s">
        <v>772</v>
      </c>
      <c r="D697" s="75" t="s">
        <v>31</v>
      </c>
      <c r="E697" s="11">
        <f>165208+266051</f>
        <v>431259</v>
      </c>
      <c r="F697" s="11">
        <v>0</v>
      </c>
      <c r="G697" s="11">
        <v>0</v>
      </c>
    </row>
    <row r="698" spans="1:7" s="2" customFormat="1" ht="25.5" x14ac:dyDescent="0.25">
      <c r="A698" s="47" t="s">
        <v>136</v>
      </c>
      <c r="B698" s="71" t="s">
        <v>455</v>
      </c>
      <c r="C698" s="71" t="s">
        <v>724</v>
      </c>
      <c r="D698" s="71"/>
      <c r="E698" s="11">
        <f>E699</f>
        <v>76106</v>
      </c>
      <c r="F698" s="11">
        <f t="shared" ref="F698:G698" si="262">F699</f>
        <v>0</v>
      </c>
      <c r="G698" s="11">
        <f t="shared" si="262"/>
        <v>0</v>
      </c>
    </row>
    <row r="699" spans="1:7" s="2" customFormat="1" x14ac:dyDescent="0.25">
      <c r="A699" s="47" t="s">
        <v>30</v>
      </c>
      <c r="B699" s="71" t="s">
        <v>455</v>
      </c>
      <c r="C699" s="71" t="s">
        <v>724</v>
      </c>
      <c r="D699" s="71" t="s">
        <v>31</v>
      </c>
      <c r="E699" s="11">
        <v>76106</v>
      </c>
      <c r="F699" s="33">
        <v>0</v>
      </c>
      <c r="G699" s="33">
        <v>0</v>
      </c>
    </row>
    <row r="700" spans="1:7" ht="25.5" x14ac:dyDescent="0.25">
      <c r="A700" s="48" t="s">
        <v>465</v>
      </c>
      <c r="B700" s="3" t="s">
        <v>455</v>
      </c>
      <c r="C700" s="3" t="s">
        <v>466</v>
      </c>
      <c r="D700" s="3"/>
      <c r="E700" s="11">
        <f t="shared" si="257"/>
        <v>95000</v>
      </c>
      <c r="F700" s="31">
        <f t="shared" si="257"/>
        <v>95000</v>
      </c>
      <c r="G700" s="31">
        <f t="shared" si="257"/>
        <v>95000</v>
      </c>
    </row>
    <row r="701" spans="1:7" ht="38.25" x14ac:dyDescent="0.25">
      <c r="A701" s="48" t="s">
        <v>56</v>
      </c>
      <c r="B701" s="3" t="s">
        <v>455</v>
      </c>
      <c r="C701" s="3" t="s">
        <v>467</v>
      </c>
      <c r="D701" s="3"/>
      <c r="E701" s="11">
        <f t="shared" si="257"/>
        <v>95000</v>
      </c>
      <c r="F701" s="27">
        <f t="shared" si="257"/>
        <v>95000</v>
      </c>
      <c r="G701" s="27">
        <f t="shared" si="257"/>
        <v>95000</v>
      </c>
    </row>
    <row r="702" spans="1:7" x14ac:dyDescent="0.25">
      <c r="A702" s="48" t="s">
        <v>30</v>
      </c>
      <c r="B702" s="3" t="s">
        <v>455</v>
      </c>
      <c r="C702" s="3" t="s">
        <v>467</v>
      </c>
      <c r="D702" s="3" t="s">
        <v>31</v>
      </c>
      <c r="E702" s="11">
        <v>95000</v>
      </c>
      <c r="F702" s="28">
        <v>95000</v>
      </c>
      <c r="G702" s="28">
        <v>95000</v>
      </c>
    </row>
    <row r="703" spans="1:7" ht="25.5" x14ac:dyDescent="0.25">
      <c r="A703" s="48" t="s">
        <v>478</v>
      </c>
      <c r="B703" s="3" t="s">
        <v>455</v>
      </c>
      <c r="C703" s="3" t="s">
        <v>541</v>
      </c>
      <c r="D703" s="3"/>
      <c r="E703" s="11">
        <f>E710+E706+E708+E704</f>
        <v>431942.68</v>
      </c>
      <c r="F703" s="11">
        <f>F710+F706+F708+F704</f>
        <v>75000</v>
      </c>
      <c r="G703" s="11">
        <f>G710+G706+G708+G704</f>
        <v>75000</v>
      </c>
    </row>
    <row r="704" spans="1:7" ht="38.25" x14ac:dyDescent="0.25">
      <c r="A704" s="74" t="s">
        <v>89</v>
      </c>
      <c r="B704" s="75" t="s">
        <v>455</v>
      </c>
      <c r="C704" s="75" t="s">
        <v>781</v>
      </c>
      <c r="D704" s="75"/>
      <c r="E704" s="11">
        <f>E705</f>
        <v>339942.68</v>
      </c>
      <c r="F704" s="11">
        <f t="shared" ref="F704:G704" si="263">F705</f>
        <v>0</v>
      </c>
      <c r="G704" s="11">
        <f t="shared" si="263"/>
        <v>0</v>
      </c>
    </row>
    <row r="705" spans="1:7" x14ac:dyDescent="0.25">
      <c r="A705" s="74" t="s">
        <v>30</v>
      </c>
      <c r="B705" s="75" t="s">
        <v>455</v>
      </c>
      <c r="C705" s="75" t="s">
        <v>781</v>
      </c>
      <c r="D705" s="75" t="s">
        <v>31</v>
      </c>
      <c r="E705" s="11">
        <f>339942.68</f>
        <v>339942.68</v>
      </c>
      <c r="F705" s="11">
        <v>0</v>
      </c>
      <c r="G705" s="11">
        <v>0</v>
      </c>
    </row>
    <row r="706" spans="1:7" ht="25.5" x14ac:dyDescent="0.25">
      <c r="A706" s="48" t="s">
        <v>588</v>
      </c>
      <c r="B706" s="3" t="s">
        <v>455</v>
      </c>
      <c r="C706" s="3" t="s">
        <v>687</v>
      </c>
      <c r="D706" s="3"/>
      <c r="E706" s="11">
        <f>E707</f>
        <v>56000</v>
      </c>
      <c r="F706" s="11">
        <f t="shared" ref="F706:G706" si="264">F707</f>
        <v>0</v>
      </c>
      <c r="G706" s="11">
        <f t="shared" si="264"/>
        <v>0</v>
      </c>
    </row>
    <row r="707" spans="1:7" x14ac:dyDescent="0.25">
      <c r="A707" s="48" t="s">
        <v>30</v>
      </c>
      <c r="B707" s="3" t="s">
        <v>455</v>
      </c>
      <c r="C707" s="3" t="s">
        <v>687</v>
      </c>
      <c r="D707" s="3" t="s">
        <v>31</v>
      </c>
      <c r="E707" s="11">
        <v>56000</v>
      </c>
      <c r="F707" s="30">
        <v>0</v>
      </c>
      <c r="G707" s="30">
        <v>0</v>
      </c>
    </row>
    <row r="708" spans="1:7" ht="25.5" x14ac:dyDescent="0.25">
      <c r="A708" s="48" t="s">
        <v>758</v>
      </c>
      <c r="B708" s="3" t="s">
        <v>455</v>
      </c>
      <c r="C708" s="3" t="s">
        <v>765</v>
      </c>
      <c r="D708" s="3"/>
      <c r="E708" s="11">
        <f>E709</f>
        <v>36000</v>
      </c>
      <c r="F708" s="11">
        <f t="shared" ref="F708:G708" si="265">F709</f>
        <v>0</v>
      </c>
      <c r="G708" s="11">
        <f t="shared" si="265"/>
        <v>0</v>
      </c>
    </row>
    <row r="709" spans="1:7" x14ac:dyDescent="0.25">
      <c r="A709" s="48" t="s">
        <v>30</v>
      </c>
      <c r="B709" s="3" t="s">
        <v>455</v>
      </c>
      <c r="C709" s="3" t="s">
        <v>765</v>
      </c>
      <c r="D709" s="3" t="s">
        <v>31</v>
      </c>
      <c r="E709" s="11">
        <v>36000</v>
      </c>
      <c r="F709" s="30">
        <v>0</v>
      </c>
      <c r="G709" s="30">
        <v>0</v>
      </c>
    </row>
    <row r="710" spans="1:7" ht="38.25" x14ac:dyDescent="0.25">
      <c r="A710" s="48" t="s">
        <v>89</v>
      </c>
      <c r="B710" s="3" t="s">
        <v>455</v>
      </c>
      <c r="C710" s="3" t="s">
        <v>542</v>
      </c>
      <c r="D710" s="3"/>
      <c r="E710" s="11">
        <f>E711</f>
        <v>0</v>
      </c>
      <c r="F710" s="30">
        <f t="shared" ref="F710:G710" si="266">F711</f>
        <v>75000</v>
      </c>
      <c r="G710" s="30">
        <f t="shared" si="266"/>
        <v>75000</v>
      </c>
    </row>
    <row r="711" spans="1:7" x14ac:dyDescent="0.25">
      <c r="A711" s="48" t="s">
        <v>26</v>
      </c>
      <c r="B711" s="3" t="s">
        <v>455</v>
      </c>
      <c r="C711" s="3" t="s">
        <v>542</v>
      </c>
      <c r="D711" s="3">
        <v>244</v>
      </c>
      <c r="E711" s="11">
        <f>75000-50991.68-24008.32</f>
        <v>0</v>
      </c>
      <c r="F711" s="30">
        <v>75000</v>
      </c>
      <c r="G711" s="30">
        <v>75000</v>
      </c>
    </row>
    <row r="712" spans="1:7" s="2" customFormat="1" ht="38.25" x14ac:dyDescent="0.25">
      <c r="A712" s="48" t="s">
        <v>468</v>
      </c>
      <c r="B712" s="3" t="s">
        <v>455</v>
      </c>
      <c r="C712" s="3" t="s">
        <v>469</v>
      </c>
      <c r="D712" s="3"/>
      <c r="E712" s="15">
        <f>E713+E723+E747+E750+E755+E726+E735+E744</f>
        <v>61770786.789999999</v>
      </c>
      <c r="F712" s="15">
        <f>F713+F723+F747+F750+F755+F726+F735+F744</f>
        <v>52668545.450000003</v>
      </c>
      <c r="G712" s="15">
        <f>G713+G723+G747+G750+G755+G726+G735+G744</f>
        <v>52504075.75</v>
      </c>
    </row>
    <row r="713" spans="1:7" ht="25.5" x14ac:dyDescent="0.25">
      <c r="A713" s="48" t="s">
        <v>470</v>
      </c>
      <c r="B713" s="3" t="s">
        <v>455</v>
      </c>
      <c r="C713" s="3" t="s">
        <v>471</v>
      </c>
      <c r="D713" s="3"/>
      <c r="E713" s="8">
        <f>E716+E718+E721+E714</f>
        <v>49435302</v>
      </c>
      <c r="F713" s="8">
        <f t="shared" ref="F713:G713" si="267">F716+F718+F721+F714</f>
        <v>46225000</v>
      </c>
      <c r="G713" s="8">
        <f t="shared" si="267"/>
        <v>46225000</v>
      </c>
    </row>
    <row r="714" spans="1:7" ht="38.25" x14ac:dyDescent="0.25">
      <c r="A714" s="74" t="s">
        <v>790</v>
      </c>
      <c r="B714" s="75" t="s">
        <v>455</v>
      </c>
      <c r="C714" s="75" t="s">
        <v>789</v>
      </c>
      <c r="D714" s="75"/>
      <c r="E714" s="8">
        <f>E715</f>
        <v>92500</v>
      </c>
      <c r="F714" s="8">
        <f t="shared" ref="F714:G714" si="268">F715</f>
        <v>0</v>
      </c>
      <c r="G714" s="8">
        <f t="shared" si="268"/>
        <v>0</v>
      </c>
    </row>
    <row r="715" spans="1:7" x14ac:dyDescent="0.25">
      <c r="A715" s="74" t="s">
        <v>26</v>
      </c>
      <c r="B715" s="75" t="s">
        <v>455</v>
      </c>
      <c r="C715" s="75" t="s">
        <v>789</v>
      </c>
      <c r="D715" s="75" t="s">
        <v>27</v>
      </c>
      <c r="E715" s="8">
        <f>69375+23125</f>
        <v>92500</v>
      </c>
      <c r="F715" s="8">
        <v>0</v>
      </c>
      <c r="G715" s="8">
        <v>0</v>
      </c>
    </row>
    <row r="716" spans="1:7" s="2" customFormat="1" x14ac:dyDescent="0.25">
      <c r="A716" s="48" t="s">
        <v>48</v>
      </c>
      <c r="B716" s="3" t="s">
        <v>455</v>
      </c>
      <c r="C716" s="3" t="s">
        <v>472</v>
      </c>
      <c r="D716" s="3"/>
      <c r="E716" s="11">
        <f t="shared" si="257"/>
        <v>1441000</v>
      </c>
      <c r="F716" s="33">
        <f t="shared" si="257"/>
        <v>1441000</v>
      </c>
      <c r="G716" s="33">
        <f t="shared" si="257"/>
        <v>1441000</v>
      </c>
    </row>
    <row r="717" spans="1:7" x14ac:dyDescent="0.25">
      <c r="A717" s="48" t="s">
        <v>30</v>
      </c>
      <c r="B717" s="3" t="s">
        <v>455</v>
      </c>
      <c r="C717" s="3" t="s">
        <v>472</v>
      </c>
      <c r="D717" s="3" t="s">
        <v>31</v>
      </c>
      <c r="E717" s="11">
        <v>1441000</v>
      </c>
      <c r="F717" s="30">
        <v>1441000</v>
      </c>
      <c r="G717" s="30">
        <v>1441000</v>
      </c>
    </row>
    <row r="718" spans="1:7" x14ac:dyDescent="0.25">
      <c r="A718" s="48" t="s">
        <v>473</v>
      </c>
      <c r="B718" s="3" t="s">
        <v>455</v>
      </c>
      <c r="C718" s="3" t="s">
        <v>474</v>
      </c>
      <c r="D718" s="3"/>
      <c r="E718" s="8">
        <f>E719+E720</f>
        <v>47901802</v>
      </c>
      <c r="F718" s="8">
        <f t="shared" ref="F718:G718" si="269">F719+F720</f>
        <v>44731500</v>
      </c>
      <c r="G718" s="8">
        <f t="shared" si="269"/>
        <v>44731500</v>
      </c>
    </row>
    <row r="719" spans="1:7" ht="51" x14ac:dyDescent="0.25">
      <c r="A719" s="48" t="s">
        <v>44</v>
      </c>
      <c r="B719" s="3" t="s">
        <v>455</v>
      </c>
      <c r="C719" s="3" t="s">
        <v>474</v>
      </c>
      <c r="D719" s="3" t="s">
        <v>45</v>
      </c>
      <c r="E719" s="11">
        <f>47831300+96000+24000-152498</f>
        <v>47798802</v>
      </c>
      <c r="F719" s="28">
        <v>44731500</v>
      </c>
      <c r="G719" s="28">
        <v>44731500</v>
      </c>
    </row>
    <row r="720" spans="1:7" x14ac:dyDescent="0.25">
      <c r="A720" s="48" t="s">
        <v>30</v>
      </c>
      <c r="B720" s="3" t="s">
        <v>455</v>
      </c>
      <c r="C720" s="3" t="s">
        <v>474</v>
      </c>
      <c r="D720" s="3" t="s">
        <v>31</v>
      </c>
      <c r="E720" s="11">
        <f>48000+55000</f>
        <v>103000</v>
      </c>
      <c r="F720" s="28">
        <v>0</v>
      </c>
      <c r="G720" s="28">
        <v>0</v>
      </c>
    </row>
    <row r="721" spans="1:7" ht="38.25" x14ac:dyDescent="0.25">
      <c r="A721" s="48" t="s">
        <v>89</v>
      </c>
      <c r="B721" s="3" t="s">
        <v>455</v>
      </c>
      <c r="C721" s="3" t="s">
        <v>544</v>
      </c>
      <c r="D721" s="3"/>
      <c r="E721" s="11">
        <f>E722</f>
        <v>0</v>
      </c>
      <c r="F721" s="30">
        <f t="shared" ref="F721:G721" si="270">F722</f>
        <v>52500</v>
      </c>
      <c r="G721" s="30">
        <f t="shared" si="270"/>
        <v>52500</v>
      </c>
    </row>
    <row r="722" spans="1:7" x14ac:dyDescent="0.25">
      <c r="A722" s="48" t="s">
        <v>30</v>
      </c>
      <c r="B722" s="3" t="s">
        <v>455</v>
      </c>
      <c r="C722" s="3" t="s">
        <v>544</v>
      </c>
      <c r="D722" s="3">
        <v>612</v>
      </c>
      <c r="E722" s="11">
        <f>52500-52500</f>
        <v>0</v>
      </c>
      <c r="F722" s="30">
        <v>52500</v>
      </c>
      <c r="G722" s="30">
        <v>52500</v>
      </c>
    </row>
    <row r="723" spans="1:7" x14ac:dyDescent="0.25">
      <c r="A723" s="50" t="s">
        <v>475</v>
      </c>
      <c r="B723" s="46" t="s">
        <v>455</v>
      </c>
      <c r="C723" s="46" t="s">
        <v>476</v>
      </c>
      <c r="D723" s="46"/>
      <c r="E723" s="17">
        <f>E724</f>
        <v>4833114</v>
      </c>
      <c r="F723" s="35">
        <f>F724</f>
        <v>5156400</v>
      </c>
      <c r="G723" s="35">
        <f>G724</f>
        <v>5056400</v>
      </c>
    </row>
    <row r="724" spans="1:7" x14ac:dyDescent="0.25">
      <c r="A724" s="48" t="s">
        <v>475</v>
      </c>
      <c r="B724" s="3" t="s">
        <v>455</v>
      </c>
      <c r="C724" s="3" t="s">
        <v>477</v>
      </c>
      <c r="D724" s="3"/>
      <c r="E724" s="11">
        <f t="shared" si="257"/>
        <v>4833114</v>
      </c>
      <c r="F724" s="31">
        <f t="shared" si="257"/>
        <v>5156400</v>
      </c>
      <c r="G724" s="31">
        <f t="shared" si="257"/>
        <v>5056400</v>
      </c>
    </row>
    <row r="725" spans="1:7" ht="51" x14ac:dyDescent="0.25">
      <c r="A725" s="48" t="s">
        <v>44</v>
      </c>
      <c r="B725" s="3" t="s">
        <v>455</v>
      </c>
      <c r="C725" s="3" t="s">
        <v>477</v>
      </c>
      <c r="D725" s="3" t="s">
        <v>45</v>
      </c>
      <c r="E725" s="11">
        <f>5056400+209578-432864</f>
        <v>4833114</v>
      </c>
      <c r="F725" s="27">
        <v>5156400</v>
      </c>
      <c r="G725" s="27">
        <v>5056400</v>
      </c>
    </row>
    <row r="726" spans="1:7" ht="25.5" x14ac:dyDescent="0.25">
      <c r="A726" s="48" t="s">
        <v>478</v>
      </c>
      <c r="B726" s="3" t="s">
        <v>455</v>
      </c>
      <c r="C726" s="3" t="s">
        <v>669</v>
      </c>
      <c r="D726" s="3"/>
      <c r="E726" s="11">
        <f>E733+E727+E729+E731</f>
        <v>3451700</v>
      </c>
      <c r="F726" s="11">
        <f>F733+F727+F729+F731</f>
        <v>0</v>
      </c>
      <c r="G726" s="11">
        <f>G733+G727+G729+G731</f>
        <v>0</v>
      </c>
    </row>
    <row r="727" spans="1:7" ht="25.5" x14ac:dyDescent="0.25">
      <c r="A727" s="48" t="s">
        <v>588</v>
      </c>
      <c r="B727" s="3" t="s">
        <v>455</v>
      </c>
      <c r="C727" s="3" t="s">
        <v>688</v>
      </c>
      <c r="D727" s="3"/>
      <c r="E727" s="11">
        <f>E728</f>
        <v>209900</v>
      </c>
      <c r="F727" s="11">
        <f t="shared" ref="F727:G727" si="271">F728</f>
        <v>0</v>
      </c>
      <c r="G727" s="11">
        <f t="shared" si="271"/>
        <v>0</v>
      </c>
    </row>
    <row r="728" spans="1:7" x14ac:dyDescent="0.25">
      <c r="A728" s="48" t="s">
        <v>30</v>
      </c>
      <c r="B728" s="3" t="s">
        <v>455</v>
      </c>
      <c r="C728" s="3" t="s">
        <v>688</v>
      </c>
      <c r="D728" s="3" t="s">
        <v>31</v>
      </c>
      <c r="E728" s="11">
        <f>40500+169400</f>
        <v>209900</v>
      </c>
      <c r="F728" s="11">
        <v>0</v>
      </c>
      <c r="G728" s="11">
        <v>0</v>
      </c>
    </row>
    <row r="729" spans="1:7" ht="38.25" x14ac:dyDescent="0.25">
      <c r="A729" s="48" t="s">
        <v>547</v>
      </c>
      <c r="B729" s="3" t="s">
        <v>455</v>
      </c>
      <c r="C729" s="3" t="s">
        <v>755</v>
      </c>
      <c r="D729" s="3"/>
      <c r="E729" s="11">
        <f>E730</f>
        <v>3000000</v>
      </c>
      <c r="F729" s="11">
        <f t="shared" ref="F729:G729" si="272">F730</f>
        <v>0</v>
      </c>
      <c r="G729" s="11">
        <f t="shared" si="272"/>
        <v>0</v>
      </c>
    </row>
    <row r="730" spans="1:7" x14ac:dyDescent="0.25">
      <c r="A730" s="48" t="s">
        <v>26</v>
      </c>
      <c r="B730" s="3" t="s">
        <v>455</v>
      </c>
      <c r="C730" s="3" t="s">
        <v>755</v>
      </c>
      <c r="D730" s="3" t="s">
        <v>27</v>
      </c>
      <c r="E730" s="11">
        <v>3000000</v>
      </c>
      <c r="F730" s="11">
        <v>0</v>
      </c>
      <c r="G730" s="11">
        <v>0</v>
      </c>
    </row>
    <row r="731" spans="1:7" ht="25.5" x14ac:dyDescent="0.25">
      <c r="A731" s="48" t="s">
        <v>758</v>
      </c>
      <c r="B731" s="3" t="s">
        <v>455</v>
      </c>
      <c r="C731" s="3" t="s">
        <v>766</v>
      </c>
      <c r="D731" s="3"/>
      <c r="E731" s="11">
        <f>E732</f>
        <v>201800</v>
      </c>
      <c r="F731" s="11">
        <f t="shared" ref="F731:G731" si="273">F732</f>
        <v>0</v>
      </c>
      <c r="G731" s="11">
        <f t="shared" si="273"/>
        <v>0</v>
      </c>
    </row>
    <row r="732" spans="1:7" x14ac:dyDescent="0.25">
      <c r="A732" s="48" t="s">
        <v>30</v>
      </c>
      <c r="B732" s="3" t="s">
        <v>455</v>
      </c>
      <c r="C732" s="3" t="s">
        <v>766</v>
      </c>
      <c r="D732" s="3" t="s">
        <v>31</v>
      </c>
      <c r="E732" s="11">
        <f>164800+37000</f>
        <v>201800</v>
      </c>
      <c r="F732" s="11">
        <v>0</v>
      </c>
      <c r="G732" s="11">
        <v>0</v>
      </c>
    </row>
    <row r="733" spans="1:7" x14ac:dyDescent="0.25">
      <c r="A733" s="48" t="s">
        <v>473</v>
      </c>
      <c r="B733" s="3" t="s">
        <v>455</v>
      </c>
      <c r="C733" s="3" t="s">
        <v>670</v>
      </c>
      <c r="D733" s="3"/>
      <c r="E733" s="11">
        <f>E734</f>
        <v>40000</v>
      </c>
      <c r="F733" s="11">
        <f t="shared" ref="F733:G733" si="274">F734</f>
        <v>0</v>
      </c>
      <c r="G733" s="11">
        <f t="shared" si="274"/>
        <v>0</v>
      </c>
    </row>
    <row r="734" spans="1:7" x14ac:dyDescent="0.25">
      <c r="A734" s="48" t="s">
        <v>30</v>
      </c>
      <c r="B734" s="3" t="s">
        <v>455</v>
      </c>
      <c r="C734" s="3" t="s">
        <v>670</v>
      </c>
      <c r="D734" s="3" t="s">
        <v>31</v>
      </c>
      <c r="E734" s="11">
        <v>40000</v>
      </c>
      <c r="F734" s="27">
        <v>0</v>
      </c>
      <c r="G734" s="27">
        <v>0</v>
      </c>
    </row>
    <row r="735" spans="1:7" ht="38.25" x14ac:dyDescent="0.25">
      <c r="A735" s="48" t="s">
        <v>714</v>
      </c>
      <c r="B735" s="3" t="s">
        <v>455</v>
      </c>
      <c r="C735" s="3" t="s">
        <v>712</v>
      </c>
      <c r="D735" s="3"/>
      <c r="E735" s="11">
        <f>E740+E742+E736+E738</f>
        <v>1660064.67</v>
      </c>
      <c r="F735" s="11">
        <f>F740+F742+F736+F738</f>
        <v>0</v>
      </c>
      <c r="G735" s="11">
        <f>G740+G742+G736+G738</f>
        <v>0</v>
      </c>
    </row>
    <row r="736" spans="1:7" ht="25.5" x14ac:dyDescent="0.25">
      <c r="A736" s="74" t="s">
        <v>136</v>
      </c>
      <c r="B736" s="75" t="s">
        <v>455</v>
      </c>
      <c r="C736" s="75" t="s">
        <v>773</v>
      </c>
      <c r="D736" s="75"/>
      <c r="E736" s="11">
        <f>E737</f>
        <v>966462</v>
      </c>
      <c r="F736" s="11">
        <f t="shared" ref="F736:G736" si="275">F737</f>
        <v>0</v>
      </c>
      <c r="G736" s="11">
        <f t="shared" si="275"/>
        <v>0</v>
      </c>
    </row>
    <row r="737" spans="1:7" x14ac:dyDescent="0.25">
      <c r="A737" s="74" t="s">
        <v>30</v>
      </c>
      <c r="B737" s="75" t="s">
        <v>455</v>
      </c>
      <c r="C737" s="75" t="s">
        <v>773</v>
      </c>
      <c r="D737" s="75" t="s">
        <v>31</v>
      </c>
      <c r="E737" s="11">
        <f>307518+333145+325799</f>
        <v>966462</v>
      </c>
      <c r="F737" s="27">
        <v>0</v>
      </c>
      <c r="G737" s="27">
        <v>0</v>
      </c>
    </row>
    <row r="738" spans="1:7" ht="25.5" x14ac:dyDescent="0.25">
      <c r="A738" s="74" t="s">
        <v>690</v>
      </c>
      <c r="B738" s="75" t="s">
        <v>455</v>
      </c>
      <c r="C738" s="75" t="s">
        <v>788</v>
      </c>
      <c r="D738" s="75"/>
      <c r="E738" s="11">
        <f>E739</f>
        <v>400000</v>
      </c>
      <c r="F738" s="11">
        <f t="shared" ref="F738:G738" si="276">F739</f>
        <v>0</v>
      </c>
      <c r="G738" s="11">
        <f t="shared" si="276"/>
        <v>0</v>
      </c>
    </row>
    <row r="739" spans="1:7" x14ac:dyDescent="0.25">
      <c r="A739" s="74" t="s">
        <v>30</v>
      </c>
      <c r="B739" s="75" t="s">
        <v>455</v>
      </c>
      <c r="C739" s="75" t="s">
        <v>788</v>
      </c>
      <c r="D739" s="75" t="s">
        <v>31</v>
      </c>
      <c r="E739" s="11">
        <f>400000</f>
        <v>400000</v>
      </c>
      <c r="F739" s="27">
        <v>0</v>
      </c>
      <c r="G739" s="27">
        <v>0</v>
      </c>
    </row>
    <row r="740" spans="1:7" ht="38.25" x14ac:dyDescent="0.25">
      <c r="A740" s="47" t="s">
        <v>713</v>
      </c>
      <c r="B740" s="71" t="s">
        <v>455</v>
      </c>
      <c r="C740" s="71" t="s">
        <v>711</v>
      </c>
      <c r="D740" s="71"/>
      <c r="E740" s="11">
        <f>E741</f>
        <v>123048.67</v>
      </c>
      <c r="F740" s="11">
        <f t="shared" ref="F740:G740" si="277">F741</f>
        <v>0</v>
      </c>
      <c r="G740" s="11">
        <f t="shared" si="277"/>
        <v>0</v>
      </c>
    </row>
    <row r="741" spans="1:7" x14ac:dyDescent="0.25">
      <c r="A741" s="47" t="s">
        <v>26</v>
      </c>
      <c r="B741" s="71" t="s">
        <v>455</v>
      </c>
      <c r="C741" s="71" t="s">
        <v>711</v>
      </c>
      <c r="D741" s="71" t="s">
        <v>27</v>
      </c>
      <c r="E741" s="11">
        <v>123048.67</v>
      </c>
      <c r="F741" s="27">
        <v>0</v>
      </c>
      <c r="G741" s="27">
        <v>0</v>
      </c>
    </row>
    <row r="742" spans="1:7" ht="25.5" x14ac:dyDescent="0.25">
      <c r="A742" s="47" t="s">
        <v>136</v>
      </c>
      <c r="B742" s="71" t="s">
        <v>455</v>
      </c>
      <c r="C742" s="71" t="s">
        <v>726</v>
      </c>
      <c r="D742" s="71"/>
      <c r="E742" s="11">
        <f>E743</f>
        <v>170554</v>
      </c>
      <c r="F742" s="11">
        <f t="shared" ref="F742:G742" si="278">F743</f>
        <v>0</v>
      </c>
      <c r="G742" s="11">
        <f t="shared" si="278"/>
        <v>0</v>
      </c>
    </row>
    <row r="743" spans="1:7" x14ac:dyDescent="0.25">
      <c r="A743" s="47" t="s">
        <v>30</v>
      </c>
      <c r="B743" s="71" t="s">
        <v>455</v>
      </c>
      <c r="C743" s="71" t="s">
        <v>726</v>
      </c>
      <c r="D743" s="71" t="s">
        <v>31</v>
      </c>
      <c r="E743" s="11">
        <v>170554</v>
      </c>
      <c r="F743" s="27">
        <v>0</v>
      </c>
      <c r="G743" s="27">
        <v>0</v>
      </c>
    </row>
    <row r="744" spans="1:7" ht="38.25" x14ac:dyDescent="0.25">
      <c r="A744" s="47" t="s">
        <v>731</v>
      </c>
      <c r="B744" s="71" t="s">
        <v>455</v>
      </c>
      <c r="C744" s="71" t="s">
        <v>730</v>
      </c>
      <c r="D744" s="71"/>
      <c r="E744" s="11">
        <f>E745</f>
        <v>150000</v>
      </c>
      <c r="F744" s="11">
        <f t="shared" ref="F744:G744" si="279">F745</f>
        <v>0</v>
      </c>
      <c r="G744" s="11">
        <f t="shared" si="279"/>
        <v>0</v>
      </c>
    </row>
    <row r="745" spans="1:7" x14ac:dyDescent="0.25">
      <c r="A745" s="74" t="s">
        <v>473</v>
      </c>
      <c r="B745" s="75" t="s">
        <v>455</v>
      </c>
      <c r="C745" s="75" t="s">
        <v>777</v>
      </c>
      <c r="D745" s="75"/>
      <c r="E745" s="11">
        <f>E746</f>
        <v>150000</v>
      </c>
      <c r="F745" s="11">
        <f t="shared" ref="F745:G745" si="280">F746</f>
        <v>0</v>
      </c>
      <c r="G745" s="11">
        <f t="shared" si="280"/>
        <v>0</v>
      </c>
    </row>
    <row r="746" spans="1:7" x14ac:dyDescent="0.25">
      <c r="A746" s="74" t="s">
        <v>30</v>
      </c>
      <c r="B746" s="75" t="s">
        <v>455</v>
      </c>
      <c r="C746" s="75" t="s">
        <v>777</v>
      </c>
      <c r="D746" s="75" t="s">
        <v>31</v>
      </c>
      <c r="E746" s="11">
        <f>150000</f>
        <v>150000</v>
      </c>
      <c r="F746" s="11">
        <v>0</v>
      </c>
      <c r="G746" s="11">
        <v>0</v>
      </c>
    </row>
    <row r="747" spans="1:7" ht="25.5" x14ac:dyDescent="0.25">
      <c r="A747" s="48" t="s">
        <v>465</v>
      </c>
      <c r="B747" s="3" t="s">
        <v>455</v>
      </c>
      <c r="C747" s="3" t="s">
        <v>479</v>
      </c>
      <c r="D747" s="3"/>
      <c r="E747" s="11">
        <f t="shared" si="257"/>
        <v>220000</v>
      </c>
      <c r="F747" s="29">
        <f t="shared" si="257"/>
        <v>220000</v>
      </c>
      <c r="G747" s="29">
        <f t="shared" si="257"/>
        <v>220000</v>
      </c>
    </row>
    <row r="748" spans="1:7" ht="38.25" x14ac:dyDescent="0.25">
      <c r="A748" s="48" t="s">
        <v>56</v>
      </c>
      <c r="B748" s="3" t="s">
        <v>455</v>
      </c>
      <c r="C748" s="3" t="s">
        <v>480</v>
      </c>
      <c r="D748" s="3"/>
      <c r="E748" s="11">
        <f t="shared" si="257"/>
        <v>220000</v>
      </c>
      <c r="F748" s="34">
        <f t="shared" si="257"/>
        <v>220000</v>
      </c>
      <c r="G748" s="34">
        <f t="shared" si="257"/>
        <v>220000</v>
      </c>
    </row>
    <row r="749" spans="1:7" s="2" customFormat="1" x14ac:dyDescent="0.25">
      <c r="A749" s="48" t="s">
        <v>30</v>
      </c>
      <c r="B749" s="3" t="s">
        <v>455</v>
      </c>
      <c r="C749" s="3" t="s">
        <v>480</v>
      </c>
      <c r="D749" s="3" t="s">
        <v>31</v>
      </c>
      <c r="E749" s="11">
        <v>220000</v>
      </c>
      <c r="F749" s="33">
        <v>220000</v>
      </c>
      <c r="G749" s="33">
        <v>220000</v>
      </c>
    </row>
    <row r="750" spans="1:7" ht="25.5" x14ac:dyDescent="0.25">
      <c r="A750" s="48" t="s">
        <v>481</v>
      </c>
      <c r="B750" s="3" t="s">
        <v>455</v>
      </c>
      <c r="C750" s="3" t="s">
        <v>482</v>
      </c>
      <c r="D750" s="3"/>
      <c r="E750" s="8">
        <f>E753+E751</f>
        <v>1201836.6099999999</v>
      </c>
      <c r="F750" s="8">
        <f>F753+F751</f>
        <v>161600</v>
      </c>
      <c r="G750" s="8">
        <f>G753+G751</f>
        <v>161600</v>
      </c>
    </row>
    <row r="751" spans="1:7" ht="38.25" x14ac:dyDescent="0.25">
      <c r="A751" s="74" t="s">
        <v>89</v>
      </c>
      <c r="B751" s="75" t="s">
        <v>455</v>
      </c>
      <c r="C751" s="75" t="s">
        <v>782</v>
      </c>
      <c r="D751" s="75"/>
      <c r="E751" s="8">
        <f>E752</f>
        <v>1201836.6099999999</v>
      </c>
      <c r="F751" s="8">
        <f t="shared" ref="F751:G751" si="281">F752</f>
        <v>0</v>
      </c>
      <c r="G751" s="8">
        <f t="shared" si="281"/>
        <v>0</v>
      </c>
    </row>
    <row r="752" spans="1:7" x14ac:dyDescent="0.25">
      <c r="A752" s="74" t="s">
        <v>30</v>
      </c>
      <c r="B752" s="75" t="s">
        <v>455</v>
      </c>
      <c r="C752" s="75" t="s">
        <v>782</v>
      </c>
      <c r="D752" s="75" t="s">
        <v>31</v>
      </c>
      <c r="E752" s="8">
        <f>372442+85614.63+290609.31+453170.67</f>
        <v>1201836.6099999999</v>
      </c>
      <c r="F752" s="27">
        <v>0</v>
      </c>
      <c r="G752" s="27">
        <v>0</v>
      </c>
    </row>
    <row r="753" spans="1:7" s="2" customFormat="1" ht="38.25" x14ac:dyDescent="0.25">
      <c r="A753" s="48" t="s">
        <v>89</v>
      </c>
      <c r="B753" s="3" t="s">
        <v>455</v>
      </c>
      <c r="C753" s="3" t="s">
        <v>483</v>
      </c>
      <c r="D753" s="3"/>
      <c r="E753" s="15">
        <f>E754</f>
        <v>0</v>
      </c>
      <c r="F753" s="15">
        <f t="shared" ref="F753:G753" si="282">F754</f>
        <v>161600</v>
      </c>
      <c r="G753" s="15">
        <f t="shared" si="282"/>
        <v>161600</v>
      </c>
    </row>
    <row r="754" spans="1:7" x14ac:dyDescent="0.25">
      <c r="A754" s="48" t="s">
        <v>26</v>
      </c>
      <c r="B754" s="3" t="s">
        <v>455</v>
      </c>
      <c r="C754" s="3" t="s">
        <v>483</v>
      </c>
      <c r="D754" s="3" t="s">
        <v>27</v>
      </c>
      <c r="E754" s="11">
        <f>111567.98-111567.98</f>
        <v>0</v>
      </c>
      <c r="F754" s="11">
        <v>161600</v>
      </c>
      <c r="G754" s="11">
        <v>161600</v>
      </c>
    </row>
    <row r="755" spans="1:7" ht="38.25" x14ac:dyDescent="0.25">
      <c r="A755" s="48" t="s">
        <v>484</v>
      </c>
      <c r="B755" s="3" t="s">
        <v>455</v>
      </c>
      <c r="C755" s="3" t="s">
        <v>485</v>
      </c>
      <c r="D755" s="3"/>
      <c r="E755" s="11">
        <f t="shared" ref="E755:G821" si="283">E756</f>
        <v>818769.51</v>
      </c>
      <c r="F755" s="28">
        <f t="shared" si="283"/>
        <v>905545.45</v>
      </c>
      <c r="G755" s="28">
        <f t="shared" si="283"/>
        <v>841075.75</v>
      </c>
    </row>
    <row r="756" spans="1:7" ht="38.25" x14ac:dyDescent="0.25">
      <c r="A756" s="48" t="s">
        <v>486</v>
      </c>
      <c r="B756" s="3" t="s">
        <v>455</v>
      </c>
      <c r="C756" s="3" t="s">
        <v>487</v>
      </c>
      <c r="D756" s="3"/>
      <c r="E756" s="10">
        <f>E757+E758</f>
        <v>818769.51</v>
      </c>
      <c r="F756" s="10">
        <f t="shared" ref="F756:G756" si="284">F757+F758</f>
        <v>905545.45</v>
      </c>
      <c r="G756" s="10">
        <f t="shared" si="284"/>
        <v>841075.75</v>
      </c>
    </row>
    <row r="757" spans="1:7" x14ac:dyDescent="0.25">
      <c r="A757" s="48" t="s">
        <v>26</v>
      </c>
      <c r="B757" s="3" t="s">
        <v>455</v>
      </c>
      <c r="C757" s="3" t="s">
        <v>487</v>
      </c>
      <c r="D757" s="3" t="s">
        <v>27</v>
      </c>
      <c r="E757" s="11">
        <v>10688.7</v>
      </c>
      <c r="F757" s="29">
        <v>905545.45</v>
      </c>
      <c r="G757" s="29">
        <v>841075.75</v>
      </c>
    </row>
    <row r="758" spans="1:7" x14ac:dyDescent="0.25">
      <c r="A758" s="48" t="s">
        <v>30</v>
      </c>
      <c r="B758" s="3" t="s">
        <v>455</v>
      </c>
      <c r="C758" s="3" t="s">
        <v>487</v>
      </c>
      <c r="D758" s="3" t="s">
        <v>31</v>
      </c>
      <c r="E758" s="11">
        <v>808080.81</v>
      </c>
      <c r="F758" s="29">
        <v>0</v>
      </c>
      <c r="G758" s="29">
        <v>0</v>
      </c>
    </row>
    <row r="759" spans="1:7" ht="51" x14ac:dyDescent="0.25">
      <c r="A759" s="48" t="s">
        <v>675</v>
      </c>
      <c r="B759" s="3" t="s">
        <v>455</v>
      </c>
      <c r="C759" s="3" t="s">
        <v>672</v>
      </c>
      <c r="D759" s="3"/>
      <c r="E759" s="11">
        <f>E760</f>
        <v>6625772.1699999999</v>
      </c>
      <c r="F759" s="11">
        <f t="shared" ref="F759:G759" si="285">F760</f>
        <v>0</v>
      </c>
      <c r="G759" s="11">
        <f t="shared" si="285"/>
        <v>0</v>
      </c>
    </row>
    <row r="760" spans="1:7" x14ac:dyDescent="0.25">
      <c r="A760" s="48" t="s">
        <v>676</v>
      </c>
      <c r="B760" s="3" t="s">
        <v>455</v>
      </c>
      <c r="C760" s="3" t="s">
        <v>673</v>
      </c>
      <c r="D760" s="3"/>
      <c r="E760" s="11">
        <f>E770+E761+E773+E764+E766+E768</f>
        <v>6625772.1699999999</v>
      </c>
      <c r="F760" s="11">
        <f t="shared" ref="F760:G760" si="286">F770+F761+F773+F764+F766+F768</f>
        <v>0</v>
      </c>
      <c r="G760" s="11">
        <f t="shared" si="286"/>
        <v>0</v>
      </c>
    </row>
    <row r="761" spans="1:7" x14ac:dyDescent="0.25">
      <c r="A761" s="47" t="s">
        <v>710</v>
      </c>
      <c r="B761" s="71" t="s">
        <v>455</v>
      </c>
      <c r="C761" s="71" t="s">
        <v>709</v>
      </c>
      <c r="D761" s="71"/>
      <c r="E761" s="11">
        <f>E762+E763</f>
        <v>4465536.7300000004</v>
      </c>
      <c r="F761" s="11">
        <f t="shared" ref="F761:G761" si="287">F762+F763</f>
        <v>0</v>
      </c>
      <c r="G761" s="11">
        <f t="shared" si="287"/>
        <v>0</v>
      </c>
    </row>
    <row r="762" spans="1:7" x14ac:dyDescent="0.25">
      <c r="A762" s="47" t="s">
        <v>26</v>
      </c>
      <c r="B762" s="71" t="s">
        <v>455</v>
      </c>
      <c r="C762" s="71" t="s">
        <v>709</v>
      </c>
      <c r="D762" s="71" t="s">
        <v>27</v>
      </c>
      <c r="E762" s="11">
        <v>1765177.66</v>
      </c>
      <c r="F762" s="11">
        <v>0</v>
      </c>
      <c r="G762" s="11">
        <v>0</v>
      </c>
    </row>
    <row r="763" spans="1:7" x14ac:dyDescent="0.25">
      <c r="A763" s="47" t="s">
        <v>30</v>
      </c>
      <c r="B763" s="71" t="s">
        <v>455</v>
      </c>
      <c r="C763" s="71" t="s">
        <v>709</v>
      </c>
      <c r="D763" s="71" t="s">
        <v>31</v>
      </c>
      <c r="E763" s="11">
        <f>1769190.34+931168.73</f>
        <v>2700359.0700000003</v>
      </c>
      <c r="F763" s="11">
        <v>0</v>
      </c>
      <c r="G763" s="11">
        <v>0</v>
      </c>
    </row>
    <row r="764" spans="1:7" ht="38.25" x14ac:dyDescent="0.25">
      <c r="A764" s="72" t="s">
        <v>339</v>
      </c>
      <c r="B764" s="73" t="s">
        <v>455</v>
      </c>
      <c r="C764" s="73" t="s">
        <v>752</v>
      </c>
      <c r="D764" s="73"/>
      <c r="E764" s="11">
        <f>E765</f>
        <v>150000</v>
      </c>
      <c r="F764" s="11">
        <f t="shared" ref="F764:G764" si="288">F765</f>
        <v>0</v>
      </c>
      <c r="G764" s="11">
        <f t="shared" si="288"/>
        <v>0</v>
      </c>
    </row>
    <row r="765" spans="1:7" x14ac:dyDescent="0.25">
      <c r="A765" s="72" t="s">
        <v>753</v>
      </c>
      <c r="B765" s="73" t="s">
        <v>455</v>
      </c>
      <c r="C765" s="73" t="s">
        <v>752</v>
      </c>
      <c r="D765" s="73">
        <v>612</v>
      </c>
      <c r="E765" s="11">
        <f>112500+37500</f>
        <v>150000</v>
      </c>
      <c r="F765" s="11">
        <v>0</v>
      </c>
      <c r="G765" s="11">
        <v>0</v>
      </c>
    </row>
    <row r="766" spans="1:7" ht="25.5" x14ac:dyDescent="0.25">
      <c r="A766" s="74" t="s">
        <v>136</v>
      </c>
      <c r="B766" s="75" t="s">
        <v>455</v>
      </c>
      <c r="C766" s="75" t="s">
        <v>774</v>
      </c>
      <c r="D766" s="75"/>
      <c r="E766" s="11">
        <f>E767</f>
        <v>372495</v>
      </c>
      <c r="F766" s="11">
        <f t="shared" ref="F766:G766" si="289">F767</f>
        <v>0</v>
      </c>
      <c r="G766" s="11">
        <f t="shared" si="289"/>
        <v>0</v>
      </c>
    </row>
    <row r="767" spans="1:7" x14ac:dyDescent="0.25">
      <c r="A767" s="74" t="s">
        <v>30</v>
      </c>
      <c r="B767" s="75" t="s">
        <v>455</v>
      </c>
      <c r="C767" s="75" t="s">
        <v>774</v>
      </c>
      <c r="D767" s="75" t="s">
        <v>31</v>
      </c>
      <c r="E767" s="11">
        <f>372495</f>
        <v>372495</v>
      </c>
      <c r="F767" s="11">
        <v>0</v>
      </c>
      <c r="G767" s="11">
        <v>0</v>
      </c>
    </row>
    <row r="768" spans="1:7" ht="38.25" x14ac:dyDescent="0.25">
      <c r="A768" s="74" t="s">
        <v>547</v>
      </c>
      <c r="B768" s="75" t="s">
        <v>455</v>
      </c>
      <c r="C768" s="75" t="s">
        <v>792</v>
      </c>
      <c r="D768" s="75"/>
      <c r="E768" s="11">
        <f>E769</f>
        <v>935000</v>
      </c>
      <c r="F768" s="11">
        <f>F769</f>
        <v>0</v>
      </c>
      <c r="G768" s="11"/>
    </row>
    <row r="769" spans="1:7" x14ac:dyDescent="0.25">
      <c r="A769" s="74" t="s">
        <v>26</v>
      </c>
      <c r="B769" s="75" t="s">
        <v>455</v>
      </c>
      <c r="C769" s="75" t="s">
        <v>792</v>
      </c>
      <c r="D769" s="75" t="s">
        <v>27</v>
      </c>
      <c r="E769" s="11">
        <f>935000</f>
        <v>935000</v>
      </c>
      <c r="F769" s="11">
        <v>0</v>
      </c>
      <c r="G769" s="11">
        <v>0</v>
      </c>
    </row>
    <row r="770" spans="1:7" ht="38.25" x14ac:dyDescent="0.25">
      <c r="A770" s="48" t="s">
        <v>677</v>
      </c>
      <c r="B770" s="3" t="s">
        <v>455</v>
      </c>
      <c r="C770" s="3" t="s">
        <v>674</v>
      </c>
      <c r="D770" s="3"/>
      <c r="E770" s="11">
        <f>E771+E772</f>
        <v>637005.43999999994</v>
      </c>
      <c r="F770" s="11">
        <f>F771+F772</f>
        <v>0</v>
      </c>
      <c r="G770" s="11">
        <f>G771+G772</f>
        <v>0</v>
      </c>
    </row>
    <row r="771" spans="1:7" x14ac:dyDescent="0.25">
      <c r="A771" s="48" t="s">
        <v>26</v>
      </c>
      <c r="B771" s="3" t="s">
        <v>455</v>
      </c>
      <c r="C771" s="3" t="s">
        <v>674</v>
      </c>
      <c r="D771" s="3" t="s">
        <v>27</v>
      </c>
      <c r="E771" s="11">
        <f>700000-79000-100000-37994.56</f>
        <v>483005.44</v>
      </c>
      <c r="F771" s="29">
        <v>0</v>
      </c>
      <c r="G771" s="29">
        <v>0</v>
      </c>
    </row>
    <row r="772" spans="1:7" x14ac:dyDescent="0.25">
      <c r="A772" s="47" t="s">
        <v>30</v>
      </c>
      <c r="B772" s="71" t="s">
        <v>455</v>
      </c>
      <c r="C772" s="3" t="s">
        <v>674</v>
      </c>
      <c r="D772" s="3" t="s">
        <v>31</v>
      </c>
      <c r="E772" s="11">
        <f>250000-96000</f>
        <v>154000</v>
      </c>
      <c r="F772" s="29">
        <v>0</v>
      </c>
      <c r="G772" s="29">
        <v>0</v>
      </c>
    </row>
    <row r="773" spans="1:7" ht="25.5" x14ac:dyDescent="0.25">
      <c r="A773" s="47" t="s">
        <v>136</v>
      </c>
      <c r="B773" s="71" t="s">
        <v>455</v>
      </c>
      <c r="C773" s="71" t="s">
        <v>727</v>
      </c>
      <c r="D773" s="71"/>
      <c r="E773" s="11">
        <f>E774</f>
        <v>65735</v>
      </c>
      <c r="F773" s="11">
        <f t="shared" ref="F773:G773" si="290">F774</f>
        <v>0</v>
      </c>
      <c r="G773" s="11">
        <f t="shared" si="290"/>
        <v>0</v>
      </c>
    </row>
    <row r="774" spans="1:7" x14ac:dyDescent="0.25">
      <c r="A774" s="47" t="s">
        <v>30</v>
      </c>
      <c r="B774" s="71" t="s">
        <v>455</v>
      </c>
      <c r="C774" s="71" t="s">
        <v>727</v>
      </c>
      <c r="D774" s="71" t="s">
        <v>31</v>
      </c>
      <c r="E774" s="11">
        <v>65735</v>
      </c>
      <c r="F774" s="29">
        <v>0</v>
      </c>
      <c r="G774" s="29">
        <v>0</v>
      </c>
    </row>
    <row r="775" spans="1:7" s="2" customFormat="1" x14ac:dyDescent="0.25">
      <c r="A775" s="49" t="s">
        <v>157</v>
      </c>
      <c r="B775" s="45" t="s">
        <v>158</v>
      </c>
      <c r="C775" s="45"/>
      <c r="D775" s="45"/>
      <c r="E775" s="7">
        <f>E776+E782+E791</f>
        <v>6196629.0599999996</v>
      </c>
      <c r="F775" s="26">
        <f>F776+F782+F791</f>
        <v>4972891.01</v>
      </c>
      <c r="G775" s="26">
        <f>G776+G782+G791</f>
        <v>4972891.01</v>
      </c>
    </row>
    <row r="776" spans="1:7" s="2" customFormat="1" x14ac:dyDescent="0.25">
      <c r="A776" s="49" t="s">
        <v>488</v>
      </c>
      <c r="B776" s="45" t="s">
        <v>489</v>
      </c>
      <c r="C776" s="45"/>
      <c r="D776" s="45"/>
      <c r="E776" s="20">
        <f t="shared" si="283"/>
        <v>2070000</v>
      </c>
      <c r="F776" s="39">
        <f t="shared" si="283"/>
        <v>2070000</v>
      </c>
      <c r="G776" s="39">
        <f t="shared" si="283"/>
        <v>2070000</v>
      </c>
    </row>
    <row r="777" spans="1:7" ht="25.5" x14ac:dyDescent="0.25">
      <c r="A777" s="48" t="s">
        <v>203</v>
      </c>
      <c r="B777" s="3" t="s">
        <v>489</v>
      </c>
      <c r="C777" s="3" t="s">
        <v>204</v>
      </c>
      <c r="D777" s="3"/>
      <c r="E777" s="11">
        <f t="shared" si="283"/>
        <v>2070000</v>
      </c>
      <c r="F777" s="31">
        <f t="shared" si="283"/>
        <v>2070000</v>
      </c>
      <c r="G777" s="31">
        <f t="shared" si="283"/>
        <v>2070000</v>
      </c>
    </row>
    <row r="778" spans="1:7" ht="25.5" x14ac:dyDescent="0.25">
      <c r="A778" s="48" t="s">
        <v>205</v>
      </c>
      <c r="B778" s="3" t="s">
        <v>489</v>
      </c>
      <c r="C778" s="3" t="s">
        <v>206</v>
      </c>
      <c r="D778" s="3"/>
      <c r="E778" s="11">
        <f t="shared" si="283"/>
        <v>2070000</v>
      </c>
      <c r="F778" s="27">
        <f t="shared" si="283"/>
        <v>2070000</v>
      </c>
      <c r="G778" s="27">
        <f t="shared" si="283"/>
        <v>2070000</v>
      </c>
    </row>
    <row r="779" spans="1:7" ht="38.25" x14ac:dyDescent="0.25">
      <c r="A779" s="48" t="s">
        <v>207</v>
      </c>
      <c r="B779" s="3" t="s">
        <v>489</v>
      </c>
      <c r="C779" s="3" t="s">
        <v>208</v>
      </c>
      <c r="D779" s="3"/>
      <c r="E779" s="11">
        <f t="shared" si="283"/>
        <v>2070000</v>
      </c>
      <c r="F779" s="28">
        <f t="shared" si="283"/>
        <v>2070000</v>
      </c>
      <c r="G779" s="28">
        <f t="shared" si="283"/>
        <v>2070000</v>
      </c>
    </row>
    <row r="780" spans="1:7" x14ac:dyDescent="0.25">
      <c r="A780" s="48" t="s">
        <v>490</v>
      </c>
      <c r="B780" s="3" t="s">
        <v>489</v>
      </c>
      <c r="C780" s="3" t="s">
        <v>491</v>
      </c>
      <c r="D780" s="3"/>
      <c r="E780" s="11">
        <f t="shared" si="283"/>
        <v>2070000</v>
      </c>
      <c r="F780" s="29">
        <f t="shared" si="283"/>
        <v>2070000</v>
      </c>
      <c r="G780" s="29">
        <f t="shared" si="283"/>
        <v>2070000</v>
      </c>
    </row>
    <row r="781" spans="1:7" x14ac:dyDescent="0.25">
      <c r="A781" s="48" t="s">
        <v>492</v>
      </c>
      <c r="B781" s="3" t="s">
        <v>489</v>
      </c>
      <c r="C781" s="3" t="s">
        <v>491</v>
      </c>
      <c r="D781" s="3" t="s">
        <v>493</v>
      </c>
      <c r="E781" s="11">
        <v>2070000</v>
      </c>
      <c r="F781" s="35">
        <v>2070000</v>
      </c>
      <c r="G781" s="35">
        <v>2070000</v>
      </c>
    </row>
    <row r="782" spans="1:7" s="2" customFormat="1" x14ac:dyDescent="0.25">
      <c r="A782" s="49" t="s">
        <v>494</v>
      </c>
      <c r="B782" s="45" t="s">
        <v>495</v>
      </c>
      <c r="C782" s="45"/>
      <c r="D782" s="45"/>
      <c r="E782" s="20">
        <f>E783+E788</f>
        <v>775708.41</v>
      </c>
      <c r="F782" s="39">
        <f>F783+F788</f>
        <v>48000</v>
      </c>
      <c r="G782" s="39">
        <f>G783+G788</f>
        <v>48000</v>
      </c>
    </row>
    <row r="783" spans="1:7" ht="25.5" x14ac:dyDescent="0.25">
      <c r="A783" s="48" t="s">
        <v>18</v>
      </c>
      <c r="B783" s="3" t="s">
        <v>495</v>
      </c>
      <c r="C783" s="3" t="s">
        <v>19</v>
      </c>
      <c r="D783" s="3"/>
      <c r="E783" s="11">
        <f t="shared" si="283"/>
        <v>735708.41</v>
      </c>
      <c r="F783" s="30">
        <f t="shared" si="283"/>
        <v>8000</v>
      </c>
      <c r="G783" s="30">
        <f t="shared" si="283"/>
        <v>8000</v>
      </c>
    </row>
    <row r="784" spans="1:7" ht="38.25" x14ac:dyDescent="0.25">
      <c r="A784" s="48" t="s">
        <v>20</v>
      </c>
      <c r="B784" s="3" t="s">
        <v>495</v>
      </c>
      <c r="C784" s="3" t="s">
        <v>21</v>
      </c>
      <c r="D784" s="3"/>
      <c r="E784" s="11">
        <f t="shared" si="283"/>
        <v>735708.41</v>
      </c>
      <c r="F784" s="31">
        <f t="shared" si="283"/>
        <v>8000</v>
      </c>
      <c r="G784" s="31">
        <f t="shared" si="283"/>
        <v>8000</v>
      </c>
    </row>
    <row r="785" spans="1:7" ht="25.5" x14ac:dyDescent="0.25">
      <c r="A785" s="48" t="s">
        <v>22</v>
      </c>
      <c r="B785" s="3" t="s">
        <v>495</v>
      </c>
      <c r="C785" s="3" t="s">
        <v>23</v>
      </c>
      <c r="D785" s="3"/>
      <c r="E785" s="11">
        <f t="shared" si="283"/>
        <v>735708.41</v>
      </c>
      <c r="F785" s="27">
        <f t="shared" si="283"/>
        <v>8000</v>
      </c>
      <c r="G785" s="27">
        <f t="shared" si="283"/>
        <v>8000</v>
      </c>
    </row>
    <row r="786" spans="1:7" ht="25.5" x14ac:dyDescent="0.25">
      <c r="A786" s="48" t="s">
        <v>496</v>
      </c>
      <c r="B786" s="3" t="s">
        <v>495</v>
      </c>
      <c r="C786" s="3" t="s">
        <v>497</v>
      </c>
      <c r="D786" s="3"/>
      <c r="E786" s="11">
        <f t="shared" si="283"/>
        <v>735708.41</v>
      </c>
      <c r="F786" s="28">
        <f t="shared" si="283"/>
        <v>8000</v>
      </c>
      <c r="G786" s="28">
        <f t="shared" si="283"/>
        <v>8000</v>
      </c>
    </row>
    <row r="787" spans="1:7" x14ac:dyDescent="0.25">
      <c r="A787" s="48" t="s">
        <v>498</v>
      </c>
      <c r="B787" s="3" t="s">
        <v>495</v>
      </c>
      <c r="C787" s="3" t="s">
        <v>497</v>
      </c>
      <c r="D787" s="3" t="s">
        <v>499</v>
      </c>
      <c r="E787" s="11">
        <v>735708.41</v>
      </c>
      <c r="F787" s="40">
        <v>8000</v>
      </c>
      <c r="G787" s="40">
        <v>8000</v>
      </c>
    </row>
    <row r="788" spans="1:7" x14ac:dyDescent="0.25">
      <c r="A788" s="48" t="s">
        <v>4</v>
      </c>
      <c r="B788" s="3" t="s">
        <v>495</v>
      </c>
      <c r="C788" s="3" t="s">
        <v>5</v>
      </c>
      <c r="D788" s="3"/>
      <c r="E788" s="11">
        <f t="shared" si="283"/>
        <v>40000</v>
      </c>
      <c r="F788" s="43">
        <f t="shared" si="283"/>
        <v>40000</v>
      </c>
      <c r="G788" s="43">
        <f t="shared" si="283"/>
        <v>40000</v>
      </c>
    </row>
    <row r="789" spans="1:7" ht="25.5" x14ac:dyDescent="0.25">
      <c r="A789" s="48" t="s">
        <v>500</v>
      </c>
      <c r="B789" s="3" t="s">
        <v>495</v>
      </c>
      <c r="C789" s="3" t="s">
        <v>501</v>
      </c>
      <c r="D789" s="3"/>
      <c r="E789" s="11">
        <f t="shared" si="283"/>
        <v>40000</v>
      </c>
      <c r="F789" s="41">
        <f t="shared" si="283"/>
        <v>40000</v>
      </c>
      <c r="G789" s="41">
        <f t="shared" si="283"/>
        <v>40000</v>
      </c>
    </row>
    <row r="790" spans="1:7" ht="25.5" x14ac:dyDescent="0.25">
      <c r="A790" s="48" t="s">
        <v>94</v>
      </c>
      <c r="B790" s="3" t="s">
        <v>495</v>
      </c>
      <c r="C790" s="3" t="s">
        <v>501</v>
      </c>
      <c r="D790" s="3" t="s">
        <v>95</v>
      </c>
      <c r="E790" s="11">
        <v>40000</v>
      </c>
      <c r="F790" s="41">
        <v>40000</v>
      </c>
      <c r="G790" s="41">
        <v>40000</v>
      </c>
    </row>
    <row r="791" spans="1:7" x14ac:dyDescent="0.25">
      <c r="A791" s="49" t="s">
        <v>159</v>
      </c>
      <c r="B791" s="45" t="s">
        <v>160</v>
      </c>
      <c r="C791" s="45"/>
      <c r="D791" s="45"/>
      <c r="E791" s="44">
        <f>E813+E792</f>
        <v>3350920.6499999994</v>
      </c>
      <c r="F791" s="44">
        <f>F813+F792</f>
        <v>2854891.01</v>
      </c>
      <c r="G791" s="44">
        <f>G813+G792</f>
        <v>2854891.01</v>
      </c>
    </row>
    <row r="792" spans="1:7" x14ac:dyDescent="0.25">
      <c r="A792" s="48" t="s">
        <v>36</v>
      </c>
      <c r="B792" s="3" t="s">
        <v>160</v>
      </c>
      <c r="C792" s="3" t="s">
        <v>37</v>
      </c>
      <c r="D792" s="3"/>
      <c r="E792" s="9">
        <f>E793+E805</f>
        <v>406379.51</v>
      </c>
      <c r="F792" s="28">
        <f>F793+F805</f>
        <v>160123.01</v>
      </c>
      <c r="G792" s="28">
        <f>G793+G805</f>
        <v>160123.01</v>
      </c>
    </row>
    <row r="793" spans="1:7" x14ac:dyDescent="0.25">
      <c r="A793" s="48" t="s">
        <v>38</v>
      </c>
      <c r="B793" s="3" t="s">
        <v>160</v>
      </c>
      <c r="C793" s="3" t="s">
        <v>39</v>
      </c>
      <c r="D793" s="3"/>
      <c r="E793" s="10">
        <f>E794</f>
        <v>295752.92</v>
      </c>
      <c r="F793" s="10">
        <f t="shared" ref="F793:G793" si="291">F794</f>
        <v>92079.42</v>
      </c>
      <c r="G793" s="10">
        <f t="shared" si="291"/>
        <v>92079.42</v>
      </c>
    </row>
    <row r="794" spans="1:7" ht="76.5" x14ac:dyDescent="0.25">
      <c r="A794" s="48" t="s">
        <v>161</v>
      </c>
      <c r="B794" s="3" t="s">
        <v>160</v>
      </c>
      <c r="C794" s="3" t="s">
        <v>162</v>
      </c>
      <c r="D794" s="3"/>
      <c r="E794" s="8">
        <f>E795+E799+E801+E803+E797</f>
        <v>295752.92</v>
      </c>
      <c r="F794" s="8">
        <f t="shared" ref="F794:G794" si="292">F795+F799+F801+F803+F797</f>
        <v>92079.42</v>
      </c>
      <c r="G794" s="8">
        <f t="shared" si="292"/>
        <v>92079.42</v>
      </c>
    </row>
    <row r="795" spans="1:7" ht="114.75" x14ac:dyDescent="0.25">
      <c r="A795" s="48" t="s">
        <v>163</v>
      </c>
      <c r="B795" s="3" t="s">
        <v>160</v>
      </c>
      <c r="C795" s="3" t="s">
        <v>164</v>
      </c>
      <c r="D795" s="3"/>
      <c r="E795" s="9">
        <f>E796</f>
        <v>61176.5</v>
      </c>
      <c r="F795" s="28">
        <f t="shared" ref="F795:G795" si="293">F796</f>
        <v>49276.5</v>
      </c>
      <c r="G795" s="28">
        <f t="shared" si="293"/>
        <v>49276.5</v>
      </c>
    </row>
    <row r="796" spans="1:7" x14ac:dyDescent="0.25">
      <c r="A796" s="48" t="s">
        <v>30</v>
      </c>
      <c r="B796" s="3" t="s">
        <v>160</v>
      </c>
      <c r="C796" s="3" t="s">
        <v>164</v>
      </c>
      <c r="D796" s="3" t="s">
        <v>31</v>
      </c>
      <c r="E796" s="10">
        <v>61176.5</v>
      </c>
      <c r="F796" s="29">
        <v>49276.5</v>
      </c>
      <c r="G796" s="29">
        <v>49276.5</v>
      </c>
    </row>
    <row r="797" spans="1:7" ht="127.5" x14ac:dyDescent="0.25">
      <c r="A797" s="47" t="s">
        <v>165</v>
      </c>
      <c r="B797" s="71" t="s">
        <v>160</v>
      </c>
      <c r="C797" s="71" t="s">
        <v>722</v>
      </c>
      <c r="D797" s="71"/>
      <c r="E797" s="10">
        <f>E798</f>
        <v>184220</v>
      </c>
      <c r="F797" s="10">
        <f t="shared" ref="F797:G797" si="294">F798</f>
        <v>0</v>
      </c>
      <c r="G797" s="10">
        <f t="shared" si="294"/>
        <v>0</v>
      </c>
    </row>
    <row r="798" spans="1:7" x14ac:dyDescent="0.25">
      <c r="A798" s="47" t="s">
        <v>30</v>
      </c>
      <c r="B798" s="71" t="s">
        <v>160</v>
      </c>
      <c r="C798" s="71" t="s">
        <v>722</v>
      </c>
      <c r="D798" s="71" t="s">
        <v>31</v>
      </c>
      <c r="E798" s="10">
        <v>184220</v>
      </c>
      <c r="F798" s="29">
        <v>0</v>
      </c>
      <c r="G798" s="29">
        <v>0</v>
      </c>
    </row>
    <row r="799" spans="1:7" ht="89.25" x14ac:dyDescent="0.25">
      <c r="A799" s="48" t="s">
        <v>166</v>
      </c>
      <c r="B799" s="3" t="s">
        <v>160</v>
      </c>
      <c r="C799" s="3" t="s">
        <v>167</v>
      </c>
      <c r="D799" s="3"/>
      <c r="E799" s="11">
        <f>E800</f>
        <v>47656.42</v>
      </c>
      <c r="F799" s="30">
        <f t="shared" ref="F799:G799" si="295">F800</f>
        <v>40102.92</v>
      </c>
      <c r="G799" s="30">
        <f t="shared" si="295"/>
        <v>40102.92</v>
      </c>
    </row>
    <row r="800" spans="1:7" x14ac:dyDescent="0.25">
      <c r="A800" s="48" t="s">
        <v>30</v>
      </c>
      <c r="B800" s="3" t="s">
        <v>160</v>
      </c>
      <c r="C800" s="3" t="s">
        <v>167</v>
      </c>
      <c r="D800" s="3" t="s">
        <v>31</v>
      </c>
      <c r="E800" s="12">
        <v>47656.42</v>
      </c>
      <c r="F800" s="31">
        <v>40102.92</v>
      </c>
      <c r="G800" s="31">
        <v>40102.92</v>
      </c>
    </row>
    <row r="801" spans="1:7" ht="127.5" x14ac:dyDescent="0.25">
      <c r="A801" s="48" t="s">
        <v>165</v>
      </c>
      <c r="B801" s="3" t="s">
        <v>160</v>
      </c>
      <c r="C801" s="3" t="s">
        <v>168</v>
      </c>
      <c r="D801" s="3"/>
      <c r="E801" s="9">
        <f>E802</f>
        <v>2200</v>
      </c>
      <c r="F801" s="28">
        <f>F802</f>
        <v>2200</v>
      </c>
      <c r="G801" s="28">
        <f>G802</f>
        <v>2200</v>
      </c>
    </row>
    <row r="802" spans="1:7" x14ac:dyDescent="0.25">
      <c r="A802" s="48" t="s">
        <v>30</v>
      </c>
      <c r="B802" s="3" t="s">
        <v>160</v>
      </c>
      <c r="C802" s="3" t="s">
        <v>168</v>
      </c>
      <c r="D802" s="3" t="s">
        <v>31</v>
      </c>
      <c r="E802" s="9">
        <v>2200</v>
      </c>
      <c r="F802" s="28">
        <v>2200</v>
      </c>
      <c r="G802" s="28">
        <v>2200</v>
      </c>
    </row>
    <row r="803" spans="1:7" ht="89.25" x14ac:dyDescent="0.25">
      <c r="A803" s="48" t="s">
        <v>166</v>
      </c>
      <c r="B803" s="3" t="s">
        <v>160</v>
      </c>
      <c r="C803" s="3" t="s">
        <v>169</v>
      </c>
      <c r="D803" s="3"/>
      <c r="E803" s="16">
        <f>E804</f>
        <v>500</v>
      </c>
      <c r="F803" s="34">
        <f t="shared" ref="F803:G803" si="296">F804</f>
        <v>500</v>
      </c>
      <c r="G803" s="34">
        <f t="shared" si="296"/>
        <v>500</v>
      </c>
    </row>
    <row r="804" spans="1:7" x14ac:dyDescent="0.25">
      <c r="A804" s="48" t="s">
        <v>30</v>
      </c>
      <c r="B804" s="3" t="s">
        <v>160</v>
      </c>
      <c r="C804" s="3" t="s">
        <v>169</v>
      </c>
      <c r="D804" s="3" t="s">
        <v>31</v>
      </c>
      <c r="E804" s="15">
        <v>500</v>
      </c>
      <c r="F804" s="33">
        <v>500</v>
      </c>
      <c r="G804" s="33">
        <v>500</v>
      </c>
    </row>
    <row r="805" spans="1:7" x14ac:dyDescent="0.25">
      <c r="A805" s="48" t="s">
        <v>60</v>
      </c>
      <c r="B805" s="3" t="s">
        <v>160</v>
      </c>
      <c r="C805" s="3" t="s">
        <v>61</v>
      </c>
      <c r="D805" s="3"/>
      <c r="E805" s="12">
        <f>E806</f>
        <v>110626.59</v>
      </c>
      <c r="F805" s="12">
        <f t="shared" ref="F805:G805" si="297">F806</f>
        <v>68043.59</v>
      </c>
      <c r="G805" s="12">
        <f t="shared" si="297"/>
        <v>68043.59</v>
      </c>
    </row>
    <row r="806" spans="1:7" ht="38.25" x14ac:dyDescent="0.25">
      <c r="A806" s="48" t="s">
        <v>81</v>
      </c>
      <c r="B806" s="3" t="s">
        <v>160</v>
      </c>
      <c r="C806" s="3" t="s">
        <v>82</v>
      </c>
      <c r="D806" s="3"/>
      <c r="E806" s="8">
        <f>E807+E811+E809</f>
        <v>110626.59</v>
      </c>
      <c r="F806" s="8">
        <f t="shared" ref="F806:G806" si="298">F807+F811+F809</f>
        <v>68043.59</v>
      </c>
      <c r="G806" s="8">
        <f t="shared" si="298"/>
        <v>68043.59</v>
      </c>
    </row>
    <row r="807" spans="1:7" ht="25.5" x14ac:dyDescent="0.25">
      <c r="A807" s="48" t="s">
        <v>170</v>
      </c>
      <c r="B807" s="3" t="s">
        <v>160</v>
      </c>
      <c r="C807" s="3" t="s">
        <v>171</v>
      </c>
      <c r="D807" s="3"/>
      <c r="E807" s="9">
        <f>E808</f>
        <v>67043.59</v>
      </c>
      <c r="F807" s="28">
        <f t="shared" ref="F807:G807" si="299">F808</f>
        <v>67043.59</v>
      </c>
      <c r="G807" s="28">
        <f t="shared" si="299"/>
        <v>67043.59</v>
      </c>
    </row>
    <row r="808" spans="1:7" x14ac:dyDescent="0.25">
      <c r="A808" s="48" t="s">
        <v>30</v>
      </c>
      <c r="B808" s="3" t="s">
        <v>160</v>
      </c>
      <c r="C808" s="3" t="s">
        <v>171</v>
      </c>
      <c r="D808" s="3" t="s">
        <v>31</v>
      </c>
      <c r="E808" s="10">
        <v>67043.59</v>
      </c>
      <c r="F808" s="29">
        <v>67043.59</v>
      </c>
      <c r="G808" s="29">
        <v>67043.59</v>
      </c>
    </row>
    <row r="809" spans="1:7" ht="153" x14ac:dyDescent="0.25">
      <c r="A809" s="47" t="s">
        <v>582</v>
      </c>
      <c r="B809" s="71" t="s">
        <v>160</v>
      </c>
      <c r="C809" s="71" t="s">
        <v>581</v>
      </c>
      <c r="D809" s="71"/>
      <c r="E809" s="10">
        <f>E810</f>
        <v>42583</v>
      </c>
      <c r="F809" s="10">
        <f t="shared" ref="F809:G809" si="300">F810</f>
        <v>0</v>
      </c>
      <c r="G809" s="10">
        <f t="shared" si="300"/>
        <v>0</v>
      </c>
    </row>
    <row r="810" spans="1:7" x14ac:dyDescent="0.25">
      <c r="A810" s="47" t="s">
        <v>30</v>
      </c>
      <c r="B810" s="71" t="s">
        <v>160</v>
      </c>
      <c r="C810" s="71" t="s">
        <v>581</v>
      </c>
      <c r="D810" s="71" t="s">
        <v>31</v>
      </c>
      <c r="E810" s="10">
        <v>42583</v>
      </c>
      <c r="F810" s="29">
        <v>0</v>
      </c>
      <c r="G810" s="29">
        <v>0</v>
      </c>
    </row>
    <row r="811" spans="1:7" ht="25.5" x14ac:dyDescent="0.25">
      <c r="A811" s="48" t="s">
        <v>170</v>
      </c>
      <c r="B811" s="3" t="s">
        <v>160</v>
      </c>
      <c r="C811" s="3" t="s">
        <v>172</v>
      </c>
      <c r="D811" s="3"/>
      <c r="E811" s="9">
        <f>E812</f>
        <v>1000</v>
      </c>
      <c r="F811" s="28">
        <f t="shared" ref="F811:G811" si="301">F812</f>
        <v>1000</v>
      </c>
      <c r="G811" s="28">
        <f t="shared" si="301"/>
        <v>1000</v>
      </c>
    </row>
    <row r="812" spans="1:7" x14ac:dyDescent="0.25">
      <c r="A812" s="48" t="s">
        <v>30</v>
      </c>
      <c r="B812" s="3" t="s">
        <v>160</v>
      </c>
      <c r="C812" s="3" t="s">
        <v>172</v>
      </c>
      <c r="D812" s="3" t="s">
        <v>31</v>
      </c>
      <c r="E812" s="10">
        <v>1000</v>
      </c>
      <c r="F812" s="29">
        <v>1000</v>
      </c>
      <c r="G812" s="29">
        <v>1000</v>
      </c>
    </row>
    <row r="813" spans="1:7" ht="25.5" x14ac:dyDescent="0.25">
      <c r="A813" s="48" t="s">
        <v>18</v>
      </c>
      <c r="B813" s="3" t="s">
        <v>160</v>
      </c>
      <c r="C813" s="3" t="s">
        <v>19</v>
      </c>
      <c r="D813" s="3"/>
      <c r="E813" s="22">
        <f>E819+E814</f>
        <v>2944541.1399999997</v>
      </c>
      <c r="F813" s="22">
        <f>F819+F814</f>
        <v>2694768</v>
      </c>
      <c r="G813" s="22">
        <f>G819+G814</f>
        <v>2694768</v>
      </c>
    </row>
    <row r="814" spans="1:7" x14ac:dyDescent="0.25">
      <c r="A814" s="48" t="s">
        <v>173</v>
      </c>
      <c r="B814" s="3" t="s">
        <v>160</v>
      </c>
      <c r="C814" s="3" t="s">
        <v>174</v>
      </c>
      <c r="D814" s="3"/>
      <c r="E814" s="10">
        <f t="shared" ref="E814:G815" si="302">E815</f>
        <v>2779261.63</v>
      </c>
      <c r="F814" s="29">
        <f t="shared" si="302"/>
        <v>2585520</v>
      </c>
      <c r="G814" s="29">
        <f t="shared" si="302"/>
        <v>2585520</v>
      </c>
    </row>
    <row r="815" spans="1:7" x14ac:dyDescent="0.25">
      <c r="A815" s="48" t="s">
        <v>608</v>
      </c>
      <c r="B815" s="3" t="s">
        <v>160</v>
      </c>
      <c r="C815" s="3" t="s">
        <v>655</v>
      </c>
      <c r="D815" s="3"/>
      <c r="E815" s="10">
        <f t="shared" si="302"/>
        <v>2779261.63</v>
      </c>
      <c r="F815" s="29">
        <f t="shared" si="302"/>
        <v>2585520</v>
      </c>
      <c r="G815" s="29">
        <f t="shared" si="302"/>
        <v>2585520</v>
      </c>
    </row>
    <row r="816" spans="1:7" ht="38.25" x14ac:dyDescent="0.25">
      <c r="A816" s="48" t="s">
        <v>175</v>
      </c>
      <c r="B816" s="3" t="s">
        <v>160</v>
      </c>
      <c r="C816" s="3" t="s">
        <v>656</v>
      </c>
      <c r="D816" s="3"/>
      <c r="E816" s="9">
        <f>E817+E818</f>
        <v>2779261.63</v>
      </c>
      <c r="F816" s="28">
        <f>F817+F818</f>
        <v>2585520</v>
      </c>
      <c r="G816" s="28">
        <f>G817+G818</f>
        <v>2585520</v>
      </c>
    </row>
    <row r="817" spans="1:7" x14ac:dyDescent="0.25">
      <c r="A817" s="48" t="s">
        <v>26</v>
      </c>
      <c r="B817" s="3" t="s">
        <v>160</v>
      </c>
      <c r="C817" s="3" t="s">
        <v>656</v>
      </c>
      <c r="D817" s="3" t="s">
        <v>27</v>
      </c>
      <c r="E817" s="10">
        <v>99765</v>
      </c>
      <c r="F817" s="29">
        <v>95000</v>
      </c>
      <c r="G817" s="29">
        <v>95000</v>
      </c>
    </row>
    <row r="818" spans="1:7" x14ac:dyDescent="0.25">
      <c r="A818" s="48" t="s">
        <v>30</v>
      </c>
      <c r="B818" s="3" t="s">
        <v>160</v>
      </c>
      <c r="C818" s="3" t="s">
        <v>656</v>
      </c>
      <c r="D818" s="3" t="s">
        <v>31</v>
      </c>
      <c r="E818" s="8">
        <v>2679496.63</v>
      </c>
      <c r="F818" s="27">
        <v>2490520</v>
      </c>
      <c r="G818" s="27">
        <v>2490520</v>
      </c>
    </row>
    <row r="819" spans="1:7" ht="38.25" x14ac:dyDescent="0.25">
      <c r="A819" s="48" t="s">
        <v>20</v>
      </c>
      <c r="B819" s="3" t="s">
        <v>160</v>
      </c>
      <c r="C819" s="3" t="s">
        <v>21</v>
      </c>
      <c r="D819" s="3"/>
      <c r="E819" s="22">
        <f t="shared" si="283"/>
        <v>165279.51</v>
      </c>
      <c r="F819" s="41">
        <f t="shared" si="283"/>
        <v>109248</v>
      </c>
      <c r="G819" s="41">
        <f t="shared" si="283"/>
        <v>109248</v>
      </c>
    </row>
    <row r="820" spans="1:7" ht="25.5" x14ac:dyDescent="0.25">
      <c r="A820" s="48" t="s">
        <v>22</v>
      </c>
      <c r="B820" s="3" t="s">
        <v>160</v>
      </c>
      <c r="C820" s="3" t="s">
        <v>23</v>
      </c>
      <c r="D820" s="3"/>
      <c r="E820" s="22">
        <f t="shared" si="283"/>
        <v>165279.51</v>
      </c>
      <c r="F820" s="41">
        <f t="shared" si="283"/>
        <v>109248</v>
      </c>
      <c r="G820" s="41">
        <f t="shared" si="283"/>
        <v>109248</v>
      </c>
    </row>
    <row r="821" spans="1:7" ht="114.75" x14ac:dyDescent="0.25">
      <c r="A821" s="48" t="s">
        <v>502</v>
      </c>
      <c r="B821" s="3" t="s">
        <v>160</v>
      </c>
      <c r="C821" s="3" t="s">
        <v>503</v>
      </c>
      <c r="D821" s="3"/>
      <c r="E821" s="22">
        <f>E822</f>
        <v>165279.51</v>
      </c>
      <c r="F821" s="22">
        <f t="shared" si="283"/>
        <v>109248</v>
      </c>
      <c r="G821" s="22">
        <f t="shared" si="283"/>
        <v>109248</v>
      </c>
    </row>
    <row r="822" spans="1:7" x14ac:dyDescent="0.25">
      <c r="A822" s="48" t="s">
        <v>26</v>
      </c>
      <c r="B822" s="3" t="s">
        <v>160</v>
      </c>
      <c r="C822" s="3" t="s">
        <v>503</v>
      </c>
      <c r="D822" s="3" t="s">
        <v>27</v>
      </c>
      <c r="E822" s="11">
        <v>165279.51</v>
      </c>
      <c r="F822" s="11">
        <v>109248</v>
      </c>
      <c r="G822" s="11">
        <v>109248</v>
      </c>
    </row>
    <row r="823" spans="1:7" x14ac:dyDescent="0.25">
      <c r="A823" s="49" t="s">
        <v>176</v>
      </c>
      <c r="B823" s="45" t="s">
        <v>177</v>
      </c>
      <c r="C823" s="45"/>
      <c r="D823" s="45"/>
      <c r="E823" s="21">
        <f>E847+E824+E830</f>
        <v>2107000</v>
      </c>
      <c r="F823" s="21">
        <f>F847+F824+F830</f>
        <v>935230.31</v>
      </c>
      <c r="G823" s="21">
        <f>G847+G824+G830</f>
        <v>1070000</v>
      </c>
    </row>
    <row r="824" spans="1:7" s="67" customFormat="1" x14ac:dyDescent="0.25">
      <c r="A824" s="49" t="s">
        <v>178</v>
      </c>
      <c r="B824" s="45" t="s">
        <v>179</v>
      </c>
      <c r="C824" s="45"/>
      <c r="D824" s="45"/>
      <c r="E824" s="19">
        <f t="shared" ref="E824:G828" si="303">E825</f>
        <v>1457000</v>
      </c>
      <c r="F824" s="38">
        <f t="shared" si="303"/>
        <v>700000</v>
      </c>
      <c r="G824" s="38">
        <f t="shared" si="303"/>
        <v>1000000</v>
      </c>
    </row>
    <row r="825" spans="1:7" s="67" customFormat="1" ht="25.5" x14ac:dyDescent="0.25">
      <c r="A825" s="48" t="s">
        <v>180</v>
      </c>
      <c r="B825" s="3" t="s">
        <v>179</v>
      </c>
      <c r="C825" s="3" t="s">
        <v>181</v>
      </c>
      <c r="D825" s="3"/>
      <c r="E825" s="10">
        <f t="shared" si="303"/>
        <v>1457000</v>
      </c>
      <c r="F825" s="29">
        <f t="shared" si="303"/>
        <v>700000</v>
      </c>
      <c r="G825" s="29">
        <f t="shared" si="303"/>
        <v>1000000</v>
      </c>
    </row>
    <row r="826" spans="1:7" s="67" customFormat="1" ht="25.5" x14ac:dyDescent="0.25">
      <c r="A826" s="48" t="s">
        <v>182</v>
      </c>
      <c r="B826" s="3" t="s">
        <v>179</v>
      </c>
      <c r="C826" s="3" t="s">
        <v>183</v>
      </c>
      <c r="D826" s="3"/>
      <c r="E826" s="9">
        <f>E827</f>
        <v>1457000</v>
      </c>
      <c r="F826" s="9">
        <f t="shared" si="303"/>
        <v>700000</v>
      </c>
      <c r="G826" s="9">
        <f t="shared" si="303"/>
        <v>1000000</v>
      </c>
    </row>
    <row r="827" spans="1:7" s="67" customFormat="1" ht="25.5" x14ac:dyDescent="0.25">
      <c r="A827" s="48" t="s">
        <v>184</v>
      </c>
      <c r="B827" s="3" t="s">
        <v>179</v>
      </c>
      <c r="C827" s="3" t="s">
        <v>185</v>
      </c>
      <c r="D827" s="3"/>
      <c r="E827" s="10">
        <f t="shared" si="303"/>
        <v>1457000</v>
      </c>
      <c r="F827" s="29">
        <f t="shared" si="303"/>
        <v>700000</v>
      </c>
      <c r="G827" s="29">
        <f t="shared" si="303"/>
        <v>1000000</v>
      </c>
    </row>
    <row r="828" spans="1:7" s="67" customFormat="1" x14ac:dyDescent="0.25">
      <c r="A828" s="48" t="s">
        <v>186</v>
      </c>
      <c r="B828" s="3" t="s">
        <v>179</v>
      </c>
      <c r="C828" s="3" t="s">
        <v>187</v>
      </c>
      <c r="D828" s="3"/>
      <c r="E828" s="10">
        <f t="shared" si="303"/>
        <v>1457000</v>
      </c>
      <c r="F828" s="29">
        <f t="shared" si="303"/>
        <v>700000</v>
      </c>
      <c r="G828" s="29">
        <f t="shared" si="303"/>
        <v>1000000</v>
      </c>
    </row>
    <row r="829" spans="1:7" s="67" customFormat="1" x14ac:dyDescent="0.25">
      <c r="A829" s="48" t="s">
        <v>26</v>
      </c>
      <c r="B829" s="3" t="s">
        <v>179</v>
      </c>
      <c r="C829" s="3" t="s">
        <v>187</v>
      </c>
      <c r="D829" s="3" t="s">
        <v>27</v>
      </c>
      <c r="E829" s="10">
        <f>1200000-44000+112000+39000+150000</f>
        <v>1457000</v>
      </c>
      <c r="F829" s="29">
        <v>700000</v>
      </c>
      <c r="G829" s="29">
        <v>1000000</v>
      </c>
    </row>
    <row r="830" spans="1:7" s="67" customFormat="1" x14ac:dyDescent="0.25">
      <c r="A830" s="49" t="s">
        <v>188</v>
      </c>
      <c r="B830" s="45" t="s">
        <v>189</v>
      </c>
      <c r="C830" s="45"/>
      <c r="D830" s="45"/>
      <c r="E830" s="20">
        <f>E831+E843</f>
        <v>605000</v>
      </c>
      <c r="F830" s="20">
        <f>F831+F843</f>
        <v>190230.31</v>
      </c>
      <c r="G830" s="20">
        <f>G831+G843</f>
        <v>25000</v>
      </c>
    </row>
    <row r="831" spans="1:7" s="67" customFormat="1" ht="25.5" x14ac:dyDescent="0.25">
      <c r="A831" s="48" t="s">
        <v>180</v>
      </c>
      <c r="B831" s="3" t="s">
        <v>189</v>
      </c>
      <c r="C831" s="3" t="s">
        <v>181</v>
      </c>
      <c r="D831" s="3"/>
      <c r="E831" s="12">
        <f>E839+E832</f>
        <v>605000</v>
      </c>
      <c r="F831" s="12">
        <f>F839+F832</f>
        <v>25000</v>
      </c>
      <c r="G831" s="12">
        <f>G839+G832</f>
        <v>25000</v>
      </c>
    </row>
    <row r="832" spans="1:7" s="67" customFormat="1" ht="25.5" x14ac:dyDescent="0.25">
      <c r="A832" s="48" t="s">
        <v>182</v>
      </c>
      <c r="B832" s="3" t="s">
        <v>189</v>
      </c>
      <c r="C832" s="3" t="s">
        <v>183</v>
      </c>
      <c r="D832" s="3"/>
      <c r="E832" s="12">
        <f>E836+E833</f>
        <v>580000</v>
      </c>
      <c r="F832" s="12">
        <f>F836+F833</f>
        <v>0</v>
      </c>
      <c r="G832" s="12">
        <f>G836+G833</f>
        <v>0</v>
      </c>
    </row>
    <row r="833" spans="1:7" s="67" customFormat="1" ht="25.5" x14ac:dyDescent="0.25">
      <c r="A833" s="47" t="s">
        <v>184</v>
      </c>
      <c r="B833" s="71" t="s">
        <v>189</v>
      </c>
      <c r="C833" s="71" t="s">
        <v>185</v>
      </c>
      <c r="D833" s="71"/>
      <c r="E833" s="12">
        <f>E834</f>
        <v>120000</v>
      </c>
      <c r="F833" s="12">
        <f t="shared" ref="F833:G833" si="304">F834</f>
        <v>0</v>
      </c>
      <c r="G833" s="12">
        <f t="shared" si="304"/>
        <v>0</v>
      </c>
    </row>
    <row r="834" spans="1:7" s="67" customFormat="1" ht="38.25" x14ac:dyDescent="0.25">
      <c r="A834" s="74" t="s">
        <v>790</v>
      </c>
      <c r="B834" s="75" t="s">
        <v>189</v>
      </c>
      <c r="C834" s="75" t="s">
        <v>791</v>
      </c>
      <c r="D834" s="75"/>
      <c r="E834" s="12">
        <f>E835</f>
        <v>120000</v>
      </c>
      <c r="F834" s="12">
        <f t="shared" ref="F834:G834" si="305">F835</f>
        <v>0</v>
      </c>
      <c r="G834" s="12">
        <f t="shared" si="305"/>
        <v>0</v>
      </c>
    </row>
    <row r="835" spans="1:7" s="67" customFormat="1" x14ac:dyDescent="0.25">
      <c r="A835" s="74" t="s">
        <v>26</v>
      </c>
      <c r="B835" s="75" t="s">
        <v>189</v>
      </c>
      <c r="C835" s="75" t="s">
        <v>791</v>
      </c>
      <c r="D835" s="75" t="s">
        <v>27</v>
      </c>
      <c r="E835" s="12">
        <f>90000+30000</f>
        <v>120000</v>
      </c>
      <c r="F835" s="12">
        <v>0</v>
      </c>
      <c r="G835" s="12">
        <v>0</v>
      </c>
    </row>
    <row r="836" spans="1:7" s="67" customFormat="1" x14ac:dyDescent="0.25">
      <c r="A836" s="48" t="s">
        <v>593</v>
      </c>
      <c r="B836" s="3" t="s">
        <v>189</v>
      </c>
      <c r="C836" s="3" t="s">
        <v>591</v>
      </c>
      <c r="D836" s="3"/>
      <c r="E836" s="12">
        <f>E837</f>
        <v>460000</v>
      </c>
      <c r="F836" s="12">
        <f>F837</f>
        <v>0</v>
      </c>
      <c r="G836" s="12">
        <f>G837</f>
        <v>0</v>
      </c>
    </row>
    <row r="837" spans="1:7" s="67" customFormat="1" ht="25.5" x14ac:dyDescent="0.25">
      <c r="A837" s="48" t="s">
        <v>594</v>
      </c>
      <c r="B837" s="3" t="s">
        <v>189</v>
      </c>
      <c r="C837" s="3" t="s">
        <v>592</v>
      </c>
      <c r="D837" s="3"/>
      <c r="E837" s="12">
        <f>E838</f>
        <v>460000</v>
      </c>
      <c r="F837" s="12">
        <f t="shared" ref="F837:G837" si="306">F838</f>
        <v>0</v>
      </c>
      <c r="G837" s="12">
        <f t="shared" si="306"/>
        <v>0</v>
      </c>
    </row>
    <row r="838" spans="1:7" s="67" customFormat="1" x14ac:dyDescent="0.25">
      <c r="A838" s="48" t="s">
        <v>26</v>
      </c>
      <c r="B838" s="3" t="s">
        <v>189</v>
      </c>
      <c r="C838" s="3" t="s">
        <v>592</v>
      </c>
      <c r="D838" s="3" t="s">
        <v>27</v>
      </c>
      <c r="E838" s="12">
        <v>460000</v>
      </c>
      <c r="F838" s="31">
        <v>0</v>
      </c>
      <c r="G838" s="31">
        <v>0</v>
      </c>
    </row>
    <row r="839" spans="1:7" s="67" customFormat="1" ht="25.5" x14ac:dyDescent="0.25">
      <c r="A839" s="48" t="s">
        <v>190</v>
      </c>
      <c r="B839" s="3" t="s">
        <v>189</v>
      </c>
      <c r="C839" s="3" t="s">
        <v>191</v>
      </c>
      <c r="D839" s="3"/>
      <c r="E839" s="8">
        <f t="shared" ref="E839:G841" si="307">E840</f>
        <v>25000</v>
      </c>
      <c r="F839" s="27">
        <f t="shared" si="307"/>
        <v>25000</v>
      </c>
      <c r="G839" s="27">
        <f t="shared" si="307"/>
        <v>25000</v>
      </c>
    </row>
    <row r="840" spans="1:7" s="67" customFormat="1" ht="25.5" x14ac:dyDescent="0.25">
      <c r="A840" s="48" t="s">
        <v>192</v>
      </c>
      <c r="B840" s="3" t="s">
        <v>189</v>
      </c>
      <c r="C840" s="3" t="s">
        <v>193</v>
      </c>
      <c r="D840" s="3"/>
      <c r="E840" s="9">
        <f t="shared" si="307"/>
        <v>25000</v>
      </c>
      <c r="F840" s="28">
        <f t="shared" si="307"/>
        <v>25000</v>
      </c>
      <c r="G840" s="28">
        <f t="shared" si="307"/>
        <v>25000</v>
      </c>
    </row>
    <row r="841" spans="1:7" s="67" customFormat="1" x14ac:dyDescent="0.25">
      <c r="A841" s="48" t="s">
        <v>186</v>
      </c>
      <c r="B841" s="3" t="s">
        <v>189</v>
      </c>
      <c r="C841" s="3" t="s">
        <v>194</v>
      </c>
      <c r="D841" s="3"/>
      <c r="E841" s="10">
        <f t="shared" si="307"/>
        <v>25000</v>
      </c>
      <c r="F841" s="29">
        <f t="shared" si="307"/>
        <v>25000</v>
      </c>
      <c r="G841" s="29">
        <f t="shared" si="307"/>
        <v>25000</v>
      </c>
    </row>
    <row r="842" spans="1:7" s="67" customFormat="1" x14ac:dyDescent="0.25">
      <c r="A842" s="48" t="s">
        <v>26</v>
      </c>
      <c r="B842" s="3" t="s">
        <v>189</v>
      </c>
      <c r="C842" s="3" t="s">
        <v>194</v>
      </c>
      <c r="D842" s="3" t="s">
        <v>27</v>
      </c>
      <c r="E842" s="9">
        <v>25000</v>
      </c>
      <c r="F842" s="28">
        <v>25000</v>
      </c>
      <c r="G842" s="28">
        <v>25000</v>
      </c>
    </row>
    <row r="843" spans="1:7" s="67" customFormat="1" ht="25.5" x14ac:dyDescent="0.25">
      <c r="A843" s="47" t="s">
        <v>345</v>
      </c>
      <c r="B843" s="71" t="s">
        <v>189</v>
      </c>
      <c r="C843" s="71" t="s">
        <v>346</v>
      </c>
      <c r="D843" s="71"/>
      <c r="E843" s="9">
        <f>E844</f>
        <v>0</v>
      </c>
      <c r="F843" s="9">
        <f t="shared" ref="F843:G843" si="308">F844</f>
        <v>165230.31</v>
      </c>
      <c r="G843" s="9">
        <f t="shared" si="308"/>
        <v>0</v>
      </c>
    </row>
    <row r="844" spans="1:7" s="67" customFormat="1" ht="38.25" x14ac:dyDescent="0.25">
      <c r="A844" s="47" t="s">
        <v>347</v>
      </c>
      <c r="B844" s="71" t="s">
        <v>189</v>
      </c>
      <c r="C844" s="71" t="s">
        <v>348</v>
      </c>
      <c r="D844" s="71"/>
      <c r="E844" s="9">
        <f>E845</f>
        <v>0</v>
      </c>
      <c r="F844" s="9">
        <f t="shared" ref="F844:G844" si="309">F845</f>
        <v>165230.31</v>
      </c>
      <c r="G844" s="9">
        <f t="shared" si="309"/>
        <v>0</v>
      </c>
    </row>
    <row r="845" spans="1:7" s="67" customFormat="1" ht="38.25" x14ac:dyDescent="0.25">
      <c r="A845" s="47" t="s">
        <v>347</v>
      </c>
      <c r="B845" s="71" t="s">
        <v>189</v>
      </c>
      <c r="C845" s="71" t="s">
        <v>349</v>
      </c>
      <c r="D845" s="71"/>
      <c r="E845" s="9">
        <f>E846</f>
        <v>0</v>
      </c>
      <c r="F845" s="9">
        <f t="shared" ref="F845:G845" si="310">F846</f>
        <v>165230.31</v>
      </c>
      <c r="G845" s="9">
        <f t="shared" si="310"/>
        <v>0</v>
      </c>
    </row>
    <row r="846" spans="1:7" s="67" customFormat="1" x14ac:dyDescent="0.25">
      <c r="A846" s="47" t="s">
        <v>26</v>
      </c>
      <c r="B846" s="71" t="s">
        <v>189</v>
      </c>
      <c r="C846" s="71" t="s">
        <v>349</v>
      </c>
      <c r="D846" s="71" t="s">
        <v>27</v>
      </c>
      <c r="E846" s="9">
        <v>0</v>
      </c>
      <c r="F846" s="28">
        <v>165230.31</v>
      </c>
      <c r="G846" s="28">
        <v>0</v>
      </c>
    </row>
    <row r="847" spans="1:7" ht="25.5" x14ac:dyDescent="0.25">
      <c r="A847" s="49" t="s">
        <v>195</v>
      </c>
      <c r="B847" s="45" t="s">
        <v>196</v>
      </c>
      <c r="C847" s="45"/>
      <c r="D847" s="45"/>
      <c r="E847" s="20">
        <f>E853+E848</f>
        <v>45000</v>
      </c>
      <c r="F847" s="20">
        <f>F853+F848</f>
        <v>45000</v>
      </c>
      <c r="G847" s="20">
        <f>G853+G848</f>
        <v>45000</v>
      </c>
    </row>
    <row r="848" spans="1:7" ht="25.5" x14ac:dyDescent="0.25">
      <c r="A848" s="48" t="s">
        <v>180</v>
      </c>
      <c r="B848" s="3" t="s">
        <v>196</v>
      </c>
      <c r="C848" s="3" t="s">
        <v>181</v>
      </c>
      <c r="D848" s="3"/>
      <c r="E848" s="9">
        <f t="shared" ref="E848:G851" si="311">E849</f>
        <v>25000</v>
      </c>
      <c r="F848" s="28">
        <f t="shared" si="311"/>
        <v>25000</v>
      </c>
      <c r="G848" s="28">
        <f t="shared" si="311"/>
        <v>25000</v>
      </c>
    </row>
    <row r="849" spans="1:7" ht="25.5" x14ac:dyDescent="0.25">
      <c r="A849" s="48" t="s">
        <v>190</v>
      </c>
      <c r="B849" s="3" t="s">
        <v>196</v>
      </c>
      <c r="C849" s="3" t="s">
        <v>191</v>
      </c>
      <c r="D849" s="3"/>
      <c r="E849" s="10">
        <f t="shared" si="311"/>
        <v>25000</v>
      </c>
      <c r="F849" s="29">
        <f t="shared" si="311"/>
        <v>25000</v>
      </c>
      <c r="G849" s="29">
        <f t="shared" si="311"/>
        <v>25000</v>
      </c>
    </row>
    <row r="850" spans="1:7" ht="51" x14ac:dyDescent="0.25">
      <c r="A850" s="48" t="s">
        <v>197</v>
      </c>
      <c r="B850" s="3" t="s">
        <v>196</v>
      </c>
      <c r="C850" s="3" t="s">
        <v>198</v>
      </c>
      <c r="D850" s="3"/>
      <c r="E850" s="10">
        <f t="shared" si="311"/>
        <v>25000</v>
      </c>
      <c r="F850" s="29">
        <f t="shared" si="311"/>
        <v>25000</v>
      </c>
      <c r="G850" s="29">
        <f t="shared" si="311"/>
        <v>25000</v>
      </c>
    </row>
    <row r="851" spans="1:7" ht="25.5" x14ac:dyDescent="0.25">
      <c r="A851" s="48" t="s">
        <v>199</v>
      </c>
      <c r="B851" s="3" t="s">
        <v>196</v>
      </c>
      <c r="C851" s="3" t="s">
        <v>200</v>
      </c>
      <c r="D851" s="3"/>
      <c r="E851" s="9">
        <f t="shared" si="311"/>
        <v>25000</v>
      </c>
      <c r="F851" s="28">
        <f t="shared" si="311"/>
        <v>25000</v>
      </c>
      <c r="G851" s="28">
        <f t="shared" si="311"/>
        <v>25000</v>
      </c>
    </row>
    <row r="852" spans="1:7" x14ac:dyDescent="0.25">
      <c r="A852" s="48" t="s">
        <v>26</v>
      </c>
      <c r="B852" s="3" t="s">
        <v>196</v>
      </c>
      <c r="C852" s="3" t="s">
        <v>200</v>
      </c>
      <c r="D852" s="3" t="s">
        <v>27</v>
      </c>
      <c r="E852" s="10">
        <v>25000</v>
      </c>
      <c r="F852" s="29">
        <v>25000</v>
      </c>
      <c r="G852" s="29">
        <v>25000</v>
      </c>
    </row>
    <row r="853" spans="1:7" ht="38.25" x14ac:dyDescent="0.25">
      <c r="A853" s="48" t="s">
        <v>504</v>
      </c>
      <c r="B853" s="3" t="s">
        <v>196</v>
      </c>
      <c r="C853" s="3" t="s">
        <v>505</v>
      </c>
      <c r="D853" s="3"/>
      <c r="E853" s="11">
        <f t="shared" ref="E853:G859" si="312">E854</f>
        <v>20000</v>
      </c>
      <c r="F853" s="41">
        <f t="shared" si="312"/>
        <v>20000</v>
      </c>
      <c r="G853" s="41">
        <f t="shared" si="312"/>
        <v>20000</v>
      </c>
    </row>
    <row r="854" spans="1:7" ht="38.25" x14ac:dyDescent="0.25">
      <c r="A854" s="48" t="s">
        <v>506</v>
      </c>
      <c r="B854" s="3" t="s">
        <v>196</v>
      </c>
      <c r="C854" s="3" t="s">
        <v>507</v>
      </c>
      <c r="D854" s="3"/>
      <c r="E854" s="11">
        <f t="shared" si="312"/>
        <v>20000</v>
      </c>
      <c r="F854" s="41">
        <f t="shared" si="312"/>
        <v>20000</v>
      </c>
      <c r="G854" s="41">
        <f t="shared" si="312"/>
        <v>20000</v>
      </c>
    </row>
    <row r="855" spans="1:7" ht="25.5" x14ac:dyDescent="0.25">
      <c r="A855" s="48" t="s">
        <v>508</v>
      </c>
      <c r="B855" s="3" t="s">
        <v>196</v>
      </c>
      <c r="C855" s="3" t="s">
        <v>509</v>
      </c>
      <c r="D855" s="3"/>
      <c r="E855" s="11">
        <f t="shared" si="312"/>
        <v>20000</v>
      </c>
      <c r="F855" s="41">
        <f t="shared" si="312"/>
        <v>20000</v>
      </c>
      <c r="G855" s="41">
        <f t="shared" si="312"/>
        <v>20000</v>
      </c>
    </row>
    <row r="856" spans="1:7" x14ac:dyDescent="0.25">
      <c r="A856" s="48" t="s">
        <v>26</v>
      </c>
      <c r="B856" s="3" t="s">
        <v>196</v>
      </c>
      <c r="C856" s="3" t="s">
        <v>509</v>
      </c>
      <c r="D856" s="3" t="s">
        <v>27</v>
      </c>
      <c r="E856" s="11">
        <v>20000</v>
      </c>
      <c r="F856" s="41">
        <v>20000</v>
      </c>
      <c r="G856" s="41">
        <v>20000</v>
      </c>
    </row>
    <row r="857" spans="1:7" ht="25.5" x14ac:dyDescent="0.25">
      <c r="A857" s="49" t="s">
        <v>517</v>
      </c>
      <c r="B857" s="45" t="s">
        <v>518</v>
      </c>
      <c r="C857" s="45"/>
      <c r="D857" s="45"/>
      <c r="E857" s="20">
        <f t="shared" si="312"/>
        <v>15697.62</v>
      </c>
      <c r="F857" s="21">
        <f t="shared" si="312"/>
        <v>14913.49</v>
      </c>
      <c r="G857" s="21">
        <f t="shared" si="312"/>
        <v>14125.04</v>
      </c>
    </row>
    <row r="858" spans="1:7" ht="25.5" x14ac:dyDescent="0.25">
      <c r="A858" s="49" t="s">
        <v>519</v>
      </c>
      <c r="B858" s="45" t="s">
        <v>520</v>
      </c>
      <c r="C858" s="45"/>
      <c r="D858" s="45"/>
      <c r="E858" s="11">
        <f t="shared" si="312"/>
        <v>15697.62</v>
      </c>
      <c r="F858" s="21">
        <f t="shared" si="312"/>
        <v>14913.49</v>
      </c>
      <c r="G858" s="21">
        <f t="shared" si="312"/>
        <v>14125.04</v>
      </c>
    </row>
    <row r="859" spans="1:7" ht="25.5" x14ac:dyDescent="0.25">
      <c r="A859" s="48" t="s">
        <v>510</v>
      </c>
      <c r="B859" s="3" t="s">
        <v>520</v>
      </c>
      <c r="C859" s="3" t="s">
        <v>511</v>
      </c>
      <c r="D859" s="3"/>
      <c r="E859" s="11">
        <f t="shared" si="312"/>
        <v>15697.62</v>
      </c>
      <c r="F859" s="41">
        <f t="shared" si="312"/>
        <v>14913.49</v>
      </c>
      <c r="G859" s="41">
        <f t="shared" si="312"/>
        <v>14125.04</v>
      </c>
    </row>
    <row r="860" spans="1:7" x14ac:dyDescent="0.25">
      <c r="A860" s="48" t="s">
        <v>512</v>
      </c>
      <c r="B860" s="3" t="s">
        <v>520</v>
      </c>
      <c r="C860" s="3" t="s">
        <v>513</v>
      </c>
      <c r="D860" s="3"/>
      <c r="E860" s="11">
        <f t="shared" ref="E860:G868" si="313">E861</f>
        <v>15697.62</v>
      </c>
      <c r="F860" s="41">
        <f t="shared" si="313"/>
        <v>14913.49</v>
      </c>
      <c r="G860" s="41">
        <f t="shared" si="313"/>
        <v>14125.04</v>
      </c>
    </row>
    <row r="861" spans="1:7" x14ac:dyDescent="0.25">
      <c r="A861" s="48" t="s">
        <v>521</v>
      </c>
      <c r="B861" s="3" t="s">
        <v>520</v>
      </c>
      <c r="C861" s="3" t="s">
        <v>522</v>
      </c>
      <c r="D861" s="3"/>
      <c r="E861" s="11">
        <f t="shared" si="313"/>
        <v>15697.62</v>
      </c>
      <c r="F861" s="41">
        <f t="shared" si="313"/>
        <v>14913.49</v>
      </c>
      <c r="G861" s="41">
        <f t="shared" si="313"/>
        <v>14125.04</v>
      </c>
    </row>
    <row r="862" spans="1:7" x14ac:dyDescent="0.25">
      <c r="A862" s="48" t="s">
        <v>523</v>
      </c>
      <c r="B862" s="3" t="s">
        <v>520</v>
      </c>
      <c r="C862" s="3" t="s">
        <v>524</v>
      </c>
      <c r="D862" s="3"/>
      <c r="E862" s="11">
        <f t="shared" si="313"/>
        <v>15697.62</v>
      </c>
      <c r="F862" s="41">
        <f t="shared" si="313"/>
        <v>14913.49</v>
      </c>
      <c r="G862" s="41">
        <f t="shared" si="313"/>
        <v>14125.04</v>
      </c>
    </row>
    <row r="863" spans="1:7" x14ac:dyDescent="0.25">
      <c r="A863" s="48" t="s">
        <v>525</v>
      </c>
      <c r="B863" s="3" t="s">
        <v>520</v>
      </c>
      <c r="C863" s="3" t="s">
        <v>524</v>
      </c>
      <c r="D863" s="3" t="s">
        <v>526</v>
      </c>
      <c r="E863" s="11">
        <f>15400+297.62</f>
        <v>15697.62</v>
      </c>
      <c r="F863" s="41">
        <f>11500+3413.49</f>
        <v>14913.49</v>
      </c>
      <c r="G863" s="41">
        <f>3700+10425.04</f>
        <v>14125.04</v>
      </c>
    </row>
    <row r="864" spans="1:7" x14ac:dyDescent="0.25">
      <c r="A864" s="49" t="s">
        <v>548</v>
      </c>
      <c r="B864" s="45" t="s">
        <v>527</v>
      </c>
      <c r="C864" s="45"/>
      <c r="D864" s="45"/>
      <c r="E864" s="20">
        <f t="shared" si="313"/>
        <v>0</v>
      </c>
      <c r="F864" s="21">
        <f t="shared" si="313"/>
        <v>9800000</v>
      </c>
      <c r="G864" s="21">
        <f t="shared" si="313"/>
        <v>21400000</v>
      </c>
    </row>
    <row r="865" spans="1:7" ht="25.5" x14ac:dyDescent="0.25">
      <c r="A865" s="48" t="s">
        <v>510</v>
      </c>
      <c r="B865" s="3" t="s">
        <v>527</v>
      </c>
      <c r="C865" s="3" t="s">
        <v>511</v>
      </c>
      <c r="D865" s="3"/>
      <c r="E865" s="11">
        <f t="shared" si="313"/>
        <v>0</v>
      </c>
      <c r="F865" s="41">
        <f t="shared" si="313"/>
        <v>9800000</v>
      </c>
      <c r="G865" s="41">
        <f t="shared" si="313"/>
        <v>21400000</v>
      </c>
    </row>
    <row r="866" spans="1:7" x14ac:dyDescent="0.25">
      <c r="A866" s="48" t="s">
        <v>512</v>
      </c>
      <c r="B866" s="3" t="s">
        <v>527</v>
      </c>
      <c r="C866" s="3" t="s">
        <v>513</v>
      </c>
      <c r="D866" s="3"/>
      <c r="E866" s="11">
        <f t="shared" si="313"/>
        <v>0</v>
      </c>
      <c r="F866" s="41">
        <f t="shared" si="313"/>
        <v>9800000</v>
      </c>
      <c r="G866" s="41">
        <f t="shared" si="313"/>
        <v>21400000</v>
      </c>
    </row>
    <row r="867" spans="1:7" ht="25.5" x14ac:dyDescent="0.25">
      <c r="A867" s="48" t="s">
        <v>528</v>
      </c>
      <c r="B867" s="3" t="s">
        <v>527</v>
      </c>
      <c r="C867" s="3" t="s">
        <v>529</v>
      </c>
      <c r="D867" s="3"/>
      <c r="E867" s="11">
        <f t="shared" si="313"/>
        <v>0</v>
      </c>
      <c r="F867" s="41">
        <f t="shared" si="313"/>
        <v>9800000</v>
      </c>
      <c r="G867" s="41">
        <f t="shared" si="313"/>
        <v>21400000</v>
      </c>
    </row>
    <row r="868" spans="1:7" x14ac:dyDescent="0.25">
      <c r="A868" s="48" t="s">
        <v>530</v>
      </c>
      <c r="B868" s="3" t="s">
        <v>527</v>
      </c>
      <c r="C868" s="3" t="s">
        <v>531</v>
      </c>
      <c r="D868" s="3"/>
      <c r="E868" s="11">
        <f t="shared" si="313"/>
        <v>0</v>
      </c>
      <c r="F868" s="41">
        <f t="shared" si="313"/>
        <v>9800000</v>
      </c>
      <c r="G868" s="41">
        <f t="shared" si="313"/>
        <v>21400000</v>
      </c>
    </row>
    <row r="869" spans="1:7" x14ac:dyDescent="0.25">
      <c r="A869" s="48" t="s">
        <v>532</v>
      </c>
      <c r="B869" s="3" t="s">
        <v>527</v>
      </c>
      <c r="C869" s="3" t="s">
        <v>531</v>
      </c>
      <c r="D869" s="3" t="s">
        <v>533</v>
      </c>
      <c r="E869" s="11">
        <v>0</v>
      </c>
      <c r="F869" s="30">
        <v>9800000</v>
      </c>
      <c r="G869" s="30">
        <v>21400000</v>
      </c>
    </row>
    <row r="870" spans="1:7" x14ac:dyDescent="0.25">
      <c r="A870" s="51" t="s">
        <v>534</v>
      </c>
      <c r="B870" s="4"/>
      <c r="C870" s="4"/>
      <c r="D870" s="4"/>
      <c r="E870" s="21">
        <f>E21+E170+E177+E216+E297+E423+E430+E683+E775+E823+E857+E864</f>
        <v>915502465.16999996</v>
      </c>
      <c r="F870" s="21">
        <f>F21+F170+F177+F216+F297+F423+F430+F683+F775+F823+F857+F864</f>
        <v>776237476.13</v>
      </c>
      <c r="G870" s="21">
        <f>G21+G170+G177+G216+G297+G423+G430+G683+G775+G823+G857+G864</f>
        <v>844575822.44999993</v>
      </c>
    </row>
  </sheetData>
  <mergeCells count="15">
    <mergeCell ref="C1:G1"/>
    <mergeCell ref="C2:G2"/>
    <mergeCell ref="C3:G3"/>
    <mergeCell ref="C4:G4"/>
    <mergeCell ref="A16:G16"/>
    <mergeCell ref="A17:G17"/>
    <mergeCell ref="C5:G5"/>
    <mergeCell ref="C6:G6"/>
    <mergeCell ref="C7:G7"/>
    <mergeCell ref="C8:G8"/>
    <mergeCell ref="C9:G9"/>
    <mergeCell ref="C10:G10"/>
    <mergeCell ref="C11:G11"/>
    <mergeCell ref="C12:G12"/>
    <mergeCell ref="C13:G13"/>
  </mergeCells>
  <pageMargins left="0.78740157480314965" right="0.39370078740157483" top="0.74803149606299213" bottom="0.7480314960629921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2025-10-16T11:20:59Z</dcterms:modified>
</cp:coreProperties>
</file>